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tk00771\Documents\5G\Standard\RAN4 internal\RAN4 #90b\Demod\"/>
    </mc:Choice>
  </mc:AlternateContent>
  <bookViews>
    <workbookView xWindow="0" yWindow="0" windowWidth="19200" windowHeight="7308" tabRatio="894" firstSheet="3" activeTab="7"/>
  </bookViews>
  <sheets>
    <sheet name="Cover page" sheetId="193" r:id="rId1"/>
    <sheet name="Static CQI 2x2" sheetId="276" r:id="rId2"/>
    <sheet name="WB Fading CQI 2x2" sheetId="270" r:id="rId3"/>
    <sheet name="WB PMI 2x2 ULA Low(DDSU)" sheetId="268" r:id="rId4"/>
    <sheet name="WB PMI 2x2 ULA Medium(DDSU)" sheetId="259" r:id="rId5"/>
    <sheet name="WB PMI 2x2 ULA Low(DDDSU)" sheetId="264" r:id="rId6"/>
    <sheet name="WB PMI 2x2 ULA Medium(DDDSU)" sheetId="277" r:id="rId7"/>
    <sheet name="RI 2x2" sheetId="274" r:id="rId8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6" i="264" l="1"/>
  <c r="H67" i="264"/>
  <c r="H68" i="264"/>
  <c r="H69" i="264"/>
  <c r="H70" i="264"/>
  <c r="H71" i="264"/>
  <c r="H72" i="264"/>
  <c r="H73" i="264"/>
  <c r="H74" i="264"/>
  <c r="H75" i="264"/>
  <c r="H76" i="264"/>
  <c r="H77" i="264"/>
  <c r="H78" i="264"/>
  <c r="H65" i="264"/>
  <c r="G66" i="264"/>
  <c r="G67" i="264"/>
  <c r="G68" i="264"/>
  <c r="G69" i="264"/>
  <c r="G70" i="264"/>
  <c r="G71" i="264"/>
  <c r="G72" i="264"/>
  <c r="G73" i="264"/>
  <c r="G74" i="264"/>
  <c r="G75" i="264"/>
  <c r="G76" i="264"/>
  <c r="G77" i="264"/>
  <c r="G78" i="264"/>
  <c r="H78" i="277"/>
  <c r="H66" i="277"/>
  <c r="H67" i="277"/>
  <c r="H68" i="277"/>
  <c r="H69" i="277"/>
  <c r="H70" i="277"/>
  <c r="H71" i="277"/>
  <c r="H72" i="277"/>
  <c r="H73" i="277"/>
  <c r="H74" i="277"/>
  <c r="H75" i="277"/>
  <c r="H76" i="277"/>
  <c r="H77" i="277"/>
  <c r="H65" i="277"/>
  <c r="G66" i="277"/>
  <c r="G67" i="277"/>
  <c r="G68" i="277"/>
  <c r="G69" i="277"/>
  <c r="G70" i="277"/>
  <c r="G71" i="277"/>
  <c r="G72" i="277"/>
  <c r="G73" i="277"/>
  <c r="G74" i="277"/>
  <c r="G75" i="277"/>
  <c r="G76" i="277"/>
  <c r="G77" i="277"/>
  <c r="G78" i="277"/>
  <c r="E65" i="264" l="1"/>
  <c r="B61" i="264" l="1"/>
  <c r="F78" i="277" l="1"/>
  <c r="E78" i="277"/>
  <c r="C78" i="277"/>
  <c r="B78" i="277"/>
  <c r="F77" i="277"/>
  <c r="E77" i="277"/>
  <c r="C77" i="277"/>
  <c r="B77" i="277"/>
  <c r="F76" i="277"/>
  <c r="E76" i="277"/>
  <c r="C76" i="277"/>
  <c r="B76" i="277"/>
  <c r="F75" i="277"/>
  <c r="E75" i="277"/>
  <c r="C75" i="277"/>
  <c r="B75" i="277"/>
  <c r="F74" i="277"/>
  <c r="E74" i="277"/>
  <c r="C74" i="277"/>
  <c r="B74" i="277"/>
  <c r="F73" i="277"/>
  <c r="E73" i="277"/>
  <c r="C73" i="277"/>
  <c r="B73" i="277"/>
  <c r="F72" i="277"/>
  <c r="E72" i="277"/>
  <c r="C72" i="277"/>
  <c r="B72" i="277"/>
  <c r="F71" i="277"/>
  <c r="E71" i="277"/>
  <c r="C71" i="277"/>
  <c r="B71" i="277"/>
  <c r="F70" i="277"/>
  <c r="E70" i="277"/>
  <c r="C70" i="277"/>
  <c r="B70" i="277"/>
  <c r="F69" i="277"/>
  <c r="E69" i="277"/>
  <c r="C69" i="277"/>
  <c r="B69" i="277"/>
  <c r="F68" i="277"/>
  <c r="E68" i="277"/>
  <c r="C68" i="277"/>
  <c r="B68" i="277"/>
  <c r="F67" i="277"/>
  <c r="E67" i="277"/>
  <c r="C67" i="277"/>
  <c r="B67" i="277"/>
  <c r="F66" i="277"/>
  <c r="E66" i="277"/>
  <c r="C66" i="277"/>
  <c r="B66" i="277"/>
  <c r="A66" i="277"/>
  <c r="A67" i="277" s="1"/>
  <c r="A68" i="277" s="1"/>
  <c r="A69" i="277" s="1"/>
  <c r="A70" i="277" s="1"/>
  <c r="A71" i="277" s="1"/>
  <c r="A72" i="277" s="1"/>
  <c r="A73" i="277" s="1"/>
  <c r="A74" i="277" s="1"/>
  <c r="A75" i="277" s="1"/>
  <c r="A76" i="277" s="1"/>
  <c r="A77" i="277" s="1"/>
  <c r="A78" i="277" s="1"/>
  <c r="A79" i="277" s="1"/>
  <c r="A80" i="277" s="1"/>
  <c r="A81" i="277" s="1"/>
  <c r="G65" i="277"/>
  <c r="F65" i="277"/>
  <c r="E65" i="277"/>
  <c r="C65" i="277"/>
  <c r="B65" i="277"/>
  <c r="U61" i="277"/>
  <c r="T61" i="277"/>
  <c r="S61" i="277"/>
  <c r="R61" i="277"/>
  <c r="Q61" i="277"/>
  <c r="P61" i="277"/>
  <c r="O61" i="277"/>
  <c r="N61" i="277"/>
  <c r="L61" i="277"/>
  <c r="K61" i="277"/>
  <c r="J61" i="277"/>
  <c r="I61" i="277"/>
  <c r="H61" i="277"/>
  <c r="G61" i="277"/>
  <c r="F61" i="277"/>
  <c r="E61" i="277"/>
  <c r="U60" i="277"/>
  <c r="T60" i="277"/>
  <c r="S60" i="277"/>
  <c r="R60" i="277"/>
  <c r="Q60" i="277"/>
  <c r="P60" i="277"/>
  <c r="O60" i="277"/>
  <c r="N60" i="277"/>
  <c r="L60" i="277"/>
  <c r="K60" i="277"/>
  <c r="J60" i="277"/>
  <c r="I60" i="277"/>
  <c r="H60" i="277"/>
  <c r="G60" i="277"/>
  <c r="F60" i="277"/>
  <c r="U59" i="277"/>
  <c r="T59" i="277"/>
  <c r="S59" i="277"/>
  <c r="R59" i="277"/>
  <c r="Q59" i="277"/>
  <c r="P59" i="277"/>
  <c r="K59" i="277"/>
  <c r="J59" i="277"/>
  <c r="G59" i="277"/>
  <c r="F59" i="277"/>
  <c r="U58" i="277"/>
  <c r="T58" i="277"/>
  <c r="S58" i="277"/>
  <c r="R58" i="277"/>
  <c r="Q58" i="277"/>
  <c r="P58" i="277"/>
  <c r="K58" i="277"/>
  <c r="J58" i="277"/>
  <c r="G58" i="277"/>
  <c r="F58" i="277"/>
  <c r="U57" i="277"/>
  <c r="T57" i="277"/>
  <c r="S57" i="277"/>
  <c r="R57" i="277"/>
  <c r="Q57" i="277"/>
  <c r="P57" i="277"/>
  <c r="K57" i="277"/>
  <c r="J57" i="277"/>
  <c r="G57" i="277"/>
  <c r="F57" i="277"/>
  <c r="A39" i="277"/>
  <c r="B61" i="277" s="1"/>
  <c r="AC6" i="277"/>
  <c r="AC5" i="277"/>
  <c r="AC4" i="277"/>
  <c r="M60" i="277" l="1"/>
  <c r="M61" i="277"/>
  <c r="A40" i="277"/>
  <c r="A41" i="277" s="1"/>
  <c r="E66" i="259"/>
  <c r="E67" i="259"/>
  <c r="E68" i="259"/>
  <c r="E69" i="259"/>
  <c r="E70" i="259"/>
  <c r="E71" i="259"/>
  <c r="E72" i="259"/>
  <c r="E73" i="259"/>
  <c r="E74" i="259"/>
  <c r="E75" i="259"/>
  <c r="E76" i="259"/>
  <c r="E77" i="259"/>
  <c r="E78" i="259"/>
  <c r="E79" i="259"/>
  <c r="A42" i="277" l="1"/>
  <c r="L57" i="277"/>
  <c r="B66" i="268"/>
  <c r="C66" i="268"/>
  <c r="E66" i="268"/>
  <c r="F66" i="268"/>
  <c r="G66" i="268"/>
  <c r="B67" i="268"/>
  <c r="C67" i="268"/>
  <c r="E67" i="268"/>
  <c r="F67" i="268"/>
  <c r="G67" i="268"/>
  <c r="B68" i="268"/>
  <c r="C68" i="268"/>
  <c r="E68" i="268"/>
  <c r="F68" i="268"/>
  <c r="G68" i="268"/>
  <c r="B69" i="268"/>
  <c r="C69" i="268"/>
  <c r="E69" i="268"/>
  <c r="F69" i="268"/>
  <c r="G69" i="268"/>
  <c r="B70" i="268"/>
  <c r="C70" i="268"/>
  <c r="E70" i="268"/>
  <c r="F70" i="268"/>
  <c r="G70" i="268"/>
  <c r="B71" i="268"/>
  <c r="C71" i="268"/>
  <c r="E71" i="268"/>
  <c r="F71" i="268"/>
  <c r="G71" i="268"/>
  <c r="B72" i="268"/>
  <c r="C72" i="268"/>
  <c r="E72" i="268"/>
  <c r="F72" i="268"/>
  <c r="G72" i="268"/>
  <c r="B73" i="268"/>
  <c r="C73" i="268"/>
  <c r="E73" i="268"/>
  <c r="F73" i="268"/>
  <c r="G73" i="268"/>
  <c r="B74" i="268"/>
  <c r="C74" i="268"/>
  <c r="E74" i="268"/>
  <c r="F74" i="268"/>
  <c r="G74" i="268"/>
  <c r="B75" i="268"/>
  <c r="C75" i="268"/>
  <c r="E75" i="268"/>
  <c r="F75" i="268"/>
  <c r="G75" i="268"/>
  <c r="B76" i="268"/>
  <c r="C76" i="268"/>
  <c r="E76" i="268"/>
  <c r="F76" i="268"/>
  <c r="G76" i="268"/>
  <c r="B77" i="268"/>
  <c r="C77" i="268"/>
  <c r="E77" i="268"/>
  <c r="F77" i="268"/>
  <c r="G77" i="268"/>
  <c r="B78" i="268"/>
  <c r="C78" i="268"/>
  <c r="E78" i="268"/>
  <c r="F78" i="268"/>
  <c r="G78" i="268"/>
  <c r="B79" i="268"/>
  <c r="C79" i="268"/>
  <c r="E79" i="268"/>
  <c r="F79" i="268"/>
  <c r="G79" i="268"/>
  <c r="N57" i="277" l="1"/>
  <c r="M57" i="277"/>
  <c r="L58" i="277"/>
  <c r="A43" i="277"/>
  <c r="B5" i="276"/>
  <c r="B6" i="276" s="1"/>
  <c r="B7" i="276" s="1"/>
  <c r="B8" i="276" s="1"/>
  <c r="B9" i="276" s="1"/>
  <c r="B10" i="276" s="1"/>
  <c r="B11" i="276" s="1"/>
  <c r="B12" i="276" s="1"/>
  <c r="B13" i="276" s="1"/>
  <c r="B14" i="276" s="1"/>
  <c r="B15" i="276" s="1"/>
  <c r="B16" i="276" s="1"/>
  <c r="B17" i="276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AC4" i="268"/>
  <c r="F78" i="264"/>
  <c r="E78" i="264"/>
  <c r="C78" i="264"/>
  <c r="B78" i="264"/>
  <c r="F77" i="264"/>
  <c r="E77" i="264"/>
  <c r="C77" i="264"/>
  <c r="B77" i="264"/>
  <c r="F76" i="264"/>
  <c r="E76" i="264"/>
  <c r="C76" i="264"/>
  <c r="B76" i="264"/>
  <c r="F75" i="264"/>
  <c r="E75" i="264"/>
  <c r="C75" i="264"/>
  <c r="B75" i="264"/>
  <c r="F74" i="264"/>
  <c r="E74" i="264"/>
  <c r="C74" i="264"/>
  <c r="B74" i="264"/>
  <c r="F73" i="264"/>
  <c r="E73" i="264"/>
  <c r="C73" i="264"/>
  <c r="B73" i="264"/>
  <c r="F72" i="264"/>
  <c r="E72" i="264"/>
  <c r="C72" i="264"/>
  <c r="B72" i="264"/>
  <c r="F71" i="264"/>
  <c r="E71" i="264"/>
  <c r="C71" i="264"/>
  <c r="B71" i="264"/>
  <c r="F70" i="264"/>
  <c r="E70" i="264"/>
  <c r="C70" i="264"/>
  <c r="B70" i="264"/>
  <c r="F69" i="264"/>
  <c r="E69" i="264"/>
  <c r="C69" i="264"/>
  <c r="B69" i="264"/>
  <c r="F68" i="264"/>
  <c r="E68" i="264"/>
  <c r="C68" i="264"/>
  <c r="B68" i="264"/>
  <c r="F67" i="264"/>
  <c r="E67" i="264"/>
  <c r="C67" i="264"/>
  <c r="B67" i="264"/>
  <c r="F66" i="264"/>
  <c r="E66" i="264"/>
  <c r="C66" i="264"/>
  <c r="B66" i="264"/>
  <c r="A66" i="264"/>
  <c r="A67" i="264" s="1"/>
  <c r="A68" i="264" s="1"/>
  <c r="A69" i="264" s="1"/>
  <c r="A70" i="264" s="1"/>
  <c r="A71" i="264" s="1"/>
  <c r="A72" i="264" s="1"/>
  <c r="A73" i="264" s="1"/>
  <c r="A74" i="264" s="1"/>
  <c r="A75" i="264" s="1"/>
  <c r="A76" i="264" s="1"/>
  <c r="A77" i="264" s="1"/>
  <c r="A78" i="264" s="1"/>
  <c r="A79" i="264" s="1"/>
  <c r="A80" i="264" s="1"/>
  <c r="A81" i="264" s="1"/>
  <c r="G65" i="264"/>
  <c r="F65" i="264"/>
  <c r="C65" i="264"/>
  <c r="B65" i="264"/>
  <c r="U61" i="264"/>
  <c r="T61" i="264"/>
  <c r="S61" i="264"/>
  <c r="R61" i="264"/>
  <c r="Q61" i="264"/>
  <c r="P61" i="264"/>
  <c r="O61" i="264"/>
  <c r="N61" i="264"/>
  <c r="K61" i="264"/>
  <c r="J61" i="264"/>
  <c r="I61" i="264"/>
  <c r="H61" i="264"/>
  <c r="G61" i="264"/>
  <c r="F61" i="264"/>
  <c r="E61" i="264"/>
  <c r="U60" i="264"/>
  <c r="T60" i="264"/>
  <c r="S60" i="264"/>
  <c r="R60" i="264"/>
  <c r="Q60" i="264"/>
  <c r="P60" i="264"/>
  <c r="O60" i="264"/>
  <c r="N60" i="264"/>
  <c r="K60" i="264"/>
  <c r="J60" i="264"/>
  <c r="I60" i="264"/>
  <c r="H60" i="264"/>
  <c r="G60" i="264"/>
  <c r="F60" i="264"/>
  <c r="U59" i="264"/>
  <c r="T59" i="264"/>
  <c r="S59" i="264"/>
  <c r="R59" i="264"/>
  <c r="Q59" i="264"/>
  <c r="P59" i="264"/>
  <c r="O59" i="264"/>
  <c r="K59" i="264"/>
  <c r="J59" i="264"/>
  <c r="G59" i="264"/>
  <c r="F59" i="264"/>
  <c r="U58" i="264"/>
  <c r="T58" i="264"/>
  <c r="S58" i="264"/>
  <c r="R58" i="264"/>
  <c r="Q58" i="264"/>
  <c r="P58" i="264"/>
  <c r="O58" i="264"/>
  <c r="K58" i="264"/>
  <c r="J58" i="264"/>
  <c r="G58" i="264"/>
  <c r="F58" i="264"/>
  <c r="U57" i="264"/>
  <c r="T57" i="264"/>
  <c r="S57" i="264"/>
  <c r="R57" i="264"/>
  <c r="Q57" i="264"/>
  <c r="P57" i="264"/>
  <c r="O57" i="264"/>
  <c r="K57" i="264"/>
  <c r="J57" i="264"/>
  <c r="H57" i="264"/>
  <c r="G57" i="264"/>
  <c r="F57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C6" i="264"/>
  <c r="AC5" i="264"/>
  <c r="AC4" i="264"/>
  <c r="G79" i="259"/>
  <c r="F79" i="259"/>
  <c r="C79" i="259"/>
  <c r="B79" i="259"/>
  <c r="G78" i="259"/>
  <c r="F78" i="259"/>
  <c r="C78" i="259"/>
  <c r="B78" i="259"/>
  <c r="G77" i="259"/>
  <c r="F77" i="259"/>
  <c r="C77" i="259"/>
  <c r="B77" i="259"/>
  <c r="G76" i="259"/>
  <c r="F76" i="259"/>
  <c r="C76" i="259"/>
  <c r="B76" i="259"/>
  <c r="G75" i="259"/>
  <c r="F75" i="259"/>
  <c r="C75" i="259"/>
  <c r="B75" i="259"/>
  <c r="G74" i="259"/>
  <c r="F74" i="259"/>
  <c r="C74" i="259"/>
  <c r="B74" i="259"/>
  <c r="G73" i="259"/>
  <c r="F73" i="259"/>
  <c r="C73" i="259"/>
  <c r="B73" i="259"/>
  <c r="G72" i="259"/>
  <c r="F72" i="259"/>
  <c r="C72" i="259"/>
  <c r="B72" i="259"/>
  <c r="G71" i="259"/>
  <c r="F71" i="259"/>
  <c r="C71" i="259"/>
  <c r="B71" i="259"/>
  <c r="G70" i="259"/>
  <c r="F70" i="259"/>
  <c r="C70" i="259"/>
  <c r="B70" i="259"/>
  <c r="G69" i="259"/>
  <c r="F69" i="259"/>
  <c r="C69" i="259"/>
  <c r="B69" i="259"/>
  <c r="G68" i="259"/>
  <c r="F68" i="259"/>
  <c r="C68" i="259"/>
  <c r="B68" i="259"/>
  <c r="G67" i="259"/>
  <c r="F67" i="259"/>
  <c r="C67" i="259"/>
  <c r="B67" i="259"/>
  <c r="A67" i="259"/>
  <c r="A68" i="259" s="1"/>
  <c r="A69" i="259" s="1"/>
  <c r="A70" i="259" s="1"/>
  <c r="A71" i="259" s="1"/>
  <c r="A72" i="259" s="1"/>
  <c r="A73" i="259" s="1"/>
  <c r="A74" i="259" s="1"/>
  <c r="A75" i="259" s="1"/>
  <c r="A76" i="259" s="1"/>
  <c r="A77" i="259" s="1"/>
  <c r="A78" i="259" s="1"/>
  <c r="A79" i="259" s="1"/>
  <c r="A80" i="259" s="1"/>
  <c r="A81" i="259" s="1"/>
  <c r="A82" i="259" s="1"/>
  <c r="G66" i="259"/>
  <c r="F66" i="259"/>
  <c r="C66" i="259"/>
  <c r="B66" i="259"/>
  <c r="U61" i="259"/>
  <c r="T61" i="259"/>
  <c r="S61" i="259"/>
  <c r="R61" i="259"/>
  <c r="Q61" i="259"/>
  <c r="P61" i="259"/>
  <c r="O61" i="259"/>
  <c r="N61" i="259"/>
  <c r="K61" i="259"/>
  <c r="J61" i="259"/>
  <c r="I61" i="259"/>
  <c r="H61" i="259"/>
  <c r="G61" i="259"/>
  <c r="F61" i="259"/>
  <c r="E61" i="259"/>
  <c r="D61" i="259"/>
  <c r="B61" i="259"/>
  <c r="U60" i="259"/>
  <c r="T60" i="259"/>
  <c r="S60" i="259"/>
  <c r="R60" i="259"/>
  <c r="Q60" i="259"/>
  <c r="P60" i="259"/>
  <c r="O60" i="259"/>
  <c r="N60" i="259"/>
  <c r="K60" i="259"/>
  <c r="J60" i="259"/>
  <c r="I60" i="259"/>
  <c r="H60" i="259"/>
  <c r="G60" i="259"/>
  <c r="F60" i="259"/>
  <c r="U59" i="259"/>
  <c r="T59" i="259"/>
  <c r="S59" i="259"/>
  <c r="R59" i="259"/>
  <c r="Q59" i="259"/>
  <c r="P59" i="259"/>
  <c r="O59" i="259"/>
  <c r="N59" i="259"/>
  <c r="K59" i="259"/>
  <c r="J59" i="259"/>
  <c r="G59" i="259"/>
  <c r="F59" i="259"/>
  <c r="U58" i="259"/>
  <c r="T58" i="259"/>
  <c r="S58" i="259"/>
  <c r="R58" i="259"/>
  <c r="Q58" i="259"/>
  <c r="P58" i="259"/>
  <c r="O58" i="259"/>
  <c r="N58" i="259"/>
  <c r="K58" i="259"/>
  <c r="J58" i="259"/>
  <c r="G58" i="259"/>
  <c r="F58" i="259"/>
  <c r="U57" i="259"/>
  <c r="T57" i="259"/>
  <c r="S57" i="259"/>
  <c r="R57" i="259"/>
  <c r="Q57" i="259"/>
  <c r="P57" i="259"/>
  <c r="O57" i="259"/>
  <c r="N57" i="259"/>
  <c r="K57" i="259"/>
  <c r="J57" i="259"/>
  <c r="G57" i="259"/>
  <c r="F57" i="259"/>
  <c r="A39" i="259"/>
  <c r="A40" i="259" s="1"/>
  <c r="A41" i="259" s="1"/>
  <c r="A42" i="259" s="1"/>
  <c r="AC6" i="259"/>
  <c r="AC5" i="259"/>
  <c r="AC4" i="259"/>
  <c r="A67" i="268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A82" i="268" s="1"/>
  <c r="A39" i="268"/>
  <c r="A40" i="268" s="1"/>
  <c r="A41" i="268" s="1"/>
  <c r="A42" i="268" s="1"/>
  <c r="A43" i="268" s="1"/>
  <c r="A44" i="268" s="1"/>
  <c r="A45" i="268" s="1"/>
  <c r="A46" i="268" s="1"/>
  <c r="A47" i="268" s="1"/>
  <c r="A48" i="268" s="1"/>
  <c r="A49" i="268" s="1"/>
  <c r="A50" i="268" s="1"/>
  <c r="A51" i="268" s="1"/>
  <c r="A52" i="268" s="1"/>
  <c r="A53" i="268" s="1"/>
  <c r="A54" i="268" s="1"/>
  <c r="B6" i="270"/>
  <c r="B7" i="270" s="1"/>
  <c r="B8" i="270" s="1"/>
  <c r="B9" i="270" s="1"/>
  <c r="B11" i="270" s="1"/>
  <c r="B12" i="270" s="1"/>
  <c r="B13" i="270" s="1"/>
  <c r="B15" i="270" s="1"/>
  <c r="B16" i="270" s="1"/>
  <c r="B17" i="270" s="1"/>
  <c r="B18" i="270" s="1"/>
  <c r="B19" i="270" s="1"/>
  <c r="B20" i="270" s="1"/>
  <c r="L61" i="259" l="1"/>
  <c r="N57" i="264"/>
  <c r="N58" i="264"/>
  <c r="N59" i="264"/>
  <c r="H57" i="277"/>
  <c r="H58" i="277"/>
  <c r="N58" i="277"/>
  <c r="M60" i="259"/>
  <c r="M61" i="259"/>
  <c r="M59" i="264"/>
  <c r="M60" i="264"/>
  <c r="L61" i="264"/>
  <c r="L58" i="264"/>
  <c r="M61" i="264"/>
  <c r="M58" i="264"/>
  <c r="A44" i="277"/>
  <c r="B57" i="277"/>
  <c r="L60" i="264"/>
  <c r="L57" i="264"/>
  <c r="L59" i="264"/>
  <c r="L60" i="259"/>
  <c r="M57" i="264"/>
  <c r="H58" i="264"/>
  <c r="H59" i="264"/>
  <c r="I57" i="264"/>
  <c r="I58" i="264"/>
  <c r="I59" i="264"/>
  <c r="B57" i="264"/>
  <c r="C57" i="264"/>
  <c r="B57" i="268"/>
  <c r="B59" i="264"/>
  <c r="A43" i="259"/>
  <c r="C59" i="264"/>
  <c r="B58" i="264"/>
  <c r="C58" i="264"/>
  <c r="U61" i="268"/>
  <c r="T61" i="268"/>
  <c r="S61" i="268"/>
  <c r="R61" i="268"/>
  <c r="Q61" i="268"/>
  <c r="P61" i="268"/>
  <c r="O61" i="268"/>
  <c r="N61" i="268"/>
  <c r="M61" i="268"/>
  <c r="L61" i="268"/>
  <c r="K61" i="268"/>
  <c r="J61" i="268"/>
  <c r="I61" i="268"/>
  <c r="H61" i="268"/>
  <c r="G61" i="268"/>
  <c r="F61" i="268"/>
  <c r="E61" i="268"/>
  <c r="D61" i="268"/>
  <c r="B61" i="268"/>
  <c r="U60" i="268"/>
  <c r="T60" i="268"/>
  <c r="S60" i="268"/>
  <c r="R60" i="268"/>
  <c r="Q60" i="268"/>
  <c r="P60" i="268"/>
  <c r="O60" i="268"/>
  <c r="N60" i="268"/>
  <c r="M60" i="268"/>
  <c r="L60" i="268"/>
  <c r="K60" i="268"/>
  <c r="J60" i="268"/>
  <c r="I60" i="268"/>
  <c r="H60" i="268"/>
  <c r="G60" i="268"/>
  <c r="F60" i="268"/>
  <c r="U59" i="268"/>
  <c r="T59" i="268"/>
  <c r="S59" i="268"/>
  <c r="R59" i="268"/>
  <c r="Q59" i="268"/>
  <c r="P59" i="268"/>
  <c r="O59" i="268"/>
  <c r="N59" i="268"/>
  <c r="M59" i="268"/>
  <c r="L59" i="268"/>
  <c r="K59" i="268"/>
  <c r="J59" i="268"/>
  <c r="I59" i="268"/>
  <c r="H59" i="268"/>
  <c r="G59" i="268"/>
  <c r="F59" i="268"/>
  <c r="U58" i="268"/>
  <c r="T58" i="268"/>
  <c r="S58" i="268"/>
  <c r="R58" i="268"/>
  <c r="Q58" i="268"/>
  <c r="P58" i="268"/>
  <c r="O58" i="268"/>
  <c r="N58" i="268"/>
  <c r="M58" i="268"/>
  <c r="L58" i="268"/>
  <c r="K58" i="268"/>
  <c r="J58" i="268"/>
  <c r="I58" i="268"/>
  <c r="H58" i="268"/>
  <c r="G58" i="268"/>
  <c r="F58" i="268"/>
  <c r="U57" i="268"/>
  <c r="T57" i="268"/>
  <c r="S57" i="268"/>
  <c r="R57" i="268"/>
  <c r="Q57" i="268"/>
  <c r="P57" i="268"/>
  <c r="O57" i="268"/>
  <c r="N57" i="268"/>
  <c r="M57" i="268"/>
  <c r="L57" i="268"/>
  <c r="K57" i="268"/>
  <c r="J57" i="268"/>
  <c r="I57" i="268"/>
  <c r="H57" i="268"/>
  <c r="G57" i="268"/>
  <c r="F57" i="268"/>
  <c r="AC6" i="268"/>
  <c r="AC5" i="268"/>
  <c r="H59" i="277" l="1"/>
  <c r="N59" i="277"/>
  <c r="M58" i="277"/>
  <c r="I57" i="277"/>
  <c r="O58" i="277"/>
  <c r="L59" i="277"/>
  <c r="I58" i="277"/>
  <c r="O57" i="277"/>
  <c r="M57" i="259"/>
  <c r="L57" i="259"/>
  <c r="B58" i="277"/>
  <c r="C57" i="277"/>
  <c r="A45" i="277"/>
  <c r="O59" i="277" s="1"/>
  <c r="C58" i="277"/>
  <c r="L58" i="259"/>
  <c r="H58" i="259"/>
  <c r="H57" i="259"/>
  <c r="A44" i="259"/>
  <c r="M58" i="259" s="1"/>
  <c r="B57" i="259"/>
  <c r="B59" i="268"/>
  <c r="B58" i="268"/>
  <c r="I59" i="277" l="1"/>
  <c r="I57" i="259"/>
  <c r="B59" i="277"/>
  <c r="M59" i="277"/>
  <c r="A46" i="277"/>
  <c r="A47" i="277" s="1"/>
  <c r="A48" i="277" s="1"/>
  <c r="A49" i="277" s="1"/>
  <c r="A50" i="277" s="1"/>
  <c r="A51" i="277" s="1"/>
  <c r="A52" i="277" s="1"/>
  <c r="A53" i="277" s="1"/>
  <c r="A54" i="277" s="1"/>
  <c r="C59" i="277"/>
  <c r="L59" i="259"/>
  <c r="A45" i="259"/>
  <c r="A46" i="259" s="1"/>
  <c r="H59" i="259"/>
  <c r="I58" i="259"/>
  <c r="B58" i="259"/>
  <c r="C57" i="268"/>
  <c r="I59" i="259" l="1"/>
  <c r="M59" i="259"/>
  <c r="B59" i="259"/>
  <c r="A47" i="259"/>
  <c r="A48" i="259" s="1"/>
  <c r="C57" i="259"/>
  <c r="C59" i="268"/>
  <c r="C58" i="268"/>
  <c r="C58" i="259" l="1"/>
  <c r="A49" i="259"/>
  <c r="A50" i="259" s="1"/>
  <c r="A51" i="259" s="1"/>
  <c r="A52" i="259" s="1"/>
  <c r="A53" i="259" s="1"/>
  <c r="A54" i="259" s="1"/>
  <c r="C59" i="259"/>
</calcChain>
</file>

<file path=xl/sharedStrings.xml><?xml version="1.0" encoding="utf-8"?>
<sst xmlns="http://schemas.openxmlformats.org/spreadsheetml/2006/main" count="293" uniqueCount="41">
  <si>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</si>
  <si>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</si>
  <si>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</si>
  <si>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</si>
  <si>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</si>
  <si>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</si>
  <si>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</si>
  <si>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</si>
  <si>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</si>
  <si>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</si>
  <si>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</si>
  <si>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</si>
  <si>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</si>
  <si>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</si>
  <si>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</si>
  <si>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</si>
  <si>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</si>
  <si>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</si>
  <si>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</si>
  <si>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</si>
  <si>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</si>
  <si>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</si>
  <si>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</si>
  <si>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</si>
  <si>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</si>
  <si>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TP ratio (Follow RI/Fixed RI=1)</t>
  </si>
  <si>
    <t>TP ratio (Follow RI/Fixed RI=2)</t>
  </si>
  <si>
    <t>ULA Low MIMO corerlation</t>
  </si>
  <si>
    <t>Percentage of Reported CQI Index  in {median CQI1 -1, median CQI1 +1} (%)</t>
  </si>
  <si>
    <t>BLER with following meidan CQI-1</t>
  </si>
  <si>
    <t>BLER with following meidan CQI+1</t>
  </si>
  <si>
    <t>MCS13 rank2</t>
  </si>
  <si>
    <t>MCS13 rank1</t>
  </si>
  <si>
    <t xml:space="preserve">Relative Throughput </t>
  </si>
  <si>
    <t>Relative Throughput Ratio</t>
  </si>
  <si>
    <t>SNR at 90% Relative TP</t>
  </si>
  <si>
    <t>Thpt ratio at 70%</t>
  </si>
  <si>
    <t>Thpt ratio at 90%</t>
  </si>
  <si>
    <t>XP High MIMO correlation</t>
    <phoneticPr fontId="7" type="noConversion"/>
  </si>
  <si>
    <t>TP Ratio at 90%</t>
  </si>
  <si>
    <t>NTT DoCoMo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</si>
</sst>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_ "/>
    <numFmt numFmtId="166" formatCode="0_);[Red]\(0\)"/>
  </numFmts>
  <fonts count="1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  <font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horizontal="right"/>
    </xf>
    <xf numFmtId="2" fontId="1" fillId="2" borderId="0" xfId="2" applyNumberFormat="1" applyFill="1" applyAlignment="1">
      <alignment horizontal="right"/>
    </xf>
    <xf numFmtId="2" fontId="10" fillId="2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 wrapText="1"/>
    </xf>
    <xf numFmtId="2" fontId="0" fillId="2" borderId="0" xfId="0" applyNumberFormat="1" applyFill="1"/>
    <xf numFmtId="2" fontId="0" fillId="2" borderId="0" xfId="0" applyNumberFormat="1" applyFill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0" fontId="0" fillId="0" borderId="1" xfId="2" applyFont="1" applyFill="1" applyBorder="1" applyAlignment="1">
      <alignment horizontal="center" vertical="center" textRotation="90" wrapText="1"/>
    </xf>
    <xf numFmtId="2" fontId="0" fillId="4" borderId="0" xfId="0" applyNumberFormat="1" applyFill="1"/>
    <xf numFmtId="2" fontId="1" fillId="4" borderId="0" xfId="2" applyNumberFormat="1" applyFont="1" applyFill="1"/>
    <xf numFmtId="0" fontId="0" fillId="0" borderId="1" xfId="2" applyFont="1" applyFill="1" applyBorder="1" applyAlignment="1">
      <alignment horizontal="center" vertical="center" textRotation="90" wrapText="1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2" fontId="13" fillId="5" borderId="0" xfId="2" applyNumberFormat="1" applyFont="1" applyFill="1"/>
    <xf numFmtId="2" fontId="13" fillId="5" borderId="0" xfId="2" applyNumberFormat="1" applyFont="1" applyFill="1" applyAlignment="1">
      <alignment horizontal="right"/>
    </xf>
  </cellXfs>
  <cellStyles count="18">
    <cellStyle name="Normal" xfId="0" builtinId="0"/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Low(DDSU)'!$B$36:$B$37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Low(DDSU)'!$B$38:$B$54</c:f>
              <c:numCache>
                <c:formatCode>0.00</c:formatCode>
                <c:ptCount val="17"/>
                <c:pt idx="0">
                  <c:v>220037.24</c:v>
                </c:pt>
                <c:pt idx="1">
                  <c:v>3461353.16</c:v>
                </c:pt>
                <c:pt idx="2">
                  <c:v>11822775.279999999</c:v>
                </c:pt>
                <c:pt idx="3">
                  <c:v>18212276.48</c:v>
                </c:pt>
                <c:pt idx="4">
                  <c:v>24187155.920000002</c:v>
                </c:pt>
                <c:pt idx="5">
                  <c:v>33234072.48</c:v>
                </c:pt>
                <c:pt idx="6">
                  <c:v>41468476</c:v>
                </c:pt>
                <c:pt idx="7">
                  <c:v>42314800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'WB PMI 2x2 ULA Low(DDSU)'!$C$36:$C$37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Low(DDSU)'!$C$38:$C$54</c:f>
              <c:numCache>
                <c:formatCode>0.00</c:formatCode>
                <c:ptCount val="17"/>
                <c:pt idx="0">
                  <c:v>0</c:v>
                </c:pt>
                <c:pt idx="1">
                  <c:v>871685.72</c:v>
                </c:pt>
                <c:pt idx="2">
                  <c:v>6838074</c:v>
                </c:pt>
                <c:pt idx="3">
                  <c:v>14835591</c:v>
                </c:pt>
                <c:pt idx="4">
                  <c:v>20590384</c:v>
                </c:pt>
                <c:pt idx="5">
                  <c:v>26175912</c:v>
                </c:pt>
                <c:pt idx="6">
                  <c:v>35510607</c:v>
                </c:pt>
                <c:pt idx="7">
                  <c:v>40918400</c:v>
                </c:pt>
                <c:pt idx="8">
                  <c:v>42306330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'WB PMI 2x2 ULA Low(DDSU)'!$D$36:$D$37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'WB PMI 2x2 ULA Low(DDSU)'!$E$36:$E$37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'WB PMI 2x2 ULA Low(DDSU)'!$F$36:$F$37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'WB PMI 2x2 ULA Low(DDSU)'!$G$36:$G$37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'WB PMI 2x2 ULA Low(DDSU)'!$H$36:$H$37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Low(DDSU)'!$H$38:$H$54</c:f>
              <c:numCache>
                <c:formatCode>0.00</c:formatCode>
                <c:ptCount val="17"/>
                <c:pt idx="0">
                  <c:v>1435708.5889999999</c:v>
                </c:pt>
                <c:pt idx="1">
                  <c:v>5503549.5889999997</c:v>
                </c:pt>
                <c:pt idx="2">
                  <c:v>13160662.062000001</c:v>
                </c:pt>
                <c:pt idx="3">
                  <c:v>15673152.092</c:v>
                </c:pt>
                <c:pt idx="4">
                  <c:v>20099920.239999998</c:v>
                </c:pt>
                <c:pt idx="5">
                  <c:v>32901655.153999999</c:v>
                </c:pt>
                <c:pt idx="6">
                  <c:v>41994476.215000004</c:v>
                </c:pt>
                <c:pt idx="7">
                  <c:v>42353403.362000003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'WB PMI 2x2 ULA Low(DDSU)'!$I$36:$I$37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Low(DDSU)'!$I$38:$I$54</c:f>
              <c:numCache>
                <c:formatCode>0.00</c:formatCode>
                <c:ptCount val="17"/>
                <c:pt idx="0">
                  <c:v>239284.76500000001</c:v>
                </c:pt>
                <c:pt idx="1">
                  <c:v>2632132.412</c:v>
                </c:pt>
                <c:pt idx="2">
                  <c:v>8374966.767</c:v>
                </c:pt>
                <c:pt idx="3">
                  <c:v>15553509.709000001</c:v>
                </c:pt>
                <c:pt idx="4">
                  <c:v>19860635.475000001</c:v>
                </c:pt>
                <c:pt idx="5">
                  <c:v>25842754.594000001</c:v>
                </c:pt>
                <c:pt idx="6">
                  <c:v>37687350.450000003</c:v>
                </c:pt>
                <c:pt idx="7">
                  <c:v>42353403.362000003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'WB PMI 2x2 ULA Low(DDSU)'!$J$36:$J$37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'WB PMI 2x2 ULA Low(DDSU)'!$K$36:$K$37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'WB PMI 2x2 ULA Low(DDSU)'!$L$36:$L$37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Low(DDSU)'!$L$38:$L$54</c:f>
              <c:numCache>
                <c:formatCode>0.00</c:formatCode>
                <c:ptCount val="17"/>
                <c:pt idx="0">
                  <c:v>1588862.8095289173</c:v>
                </c:pt>
                <c:pt idx="1">
                  <c:v>7941325.2655476844</c:v>
                </c:pt>
                <c:pt idx="2">
                  <c:v>14965288.811655575</c:v>
                </c:pt>
                <c:pt idx="3">
                  <c:v>20328487.088214308</c:v>
                </c:pt>
                <c:pt idx="4">
                  <c:v>27088653.365500581</c:v>
                </c:pt>
                <c:pt idx="5">
                  <c:v>35866371.885216467</c:v>
                </c:pt>
                <c:pt idx="6">
                  <c:v>40863824.736383095</c:v>
                </c:pt>
                <c:pt idx="7">
                  <c:v>42254839.840976395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'WB PMI 2x2 ULA Low(DDSU)'!$M$36:$M$37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Low(DDSU)'!$M$38:$M$54</c:f>
              <c:numCache>
                <c:formatCode>0.00</c:formatCode>
                <c:ptCount val="17"/>
                <c:pt idx="0">
                  <c:v>284795.70784578001</c:v>
                </c:pt>
                <c:pt idx="1">
                  <c:v>3684368.0936288889</c:v>
                </c:pt>
                <c:pt idx="2">
                  <c:v>11080069.430158427</c:v>
                </c:pt>
                <c:pt idx="3">
                  <c:v>17045825.517211467</c:v>
                </c:pt>
                <c:pt idx="4">
                  <c:v>22286078.184897933</c:v>
                </c:pt>
                <c:pt idx="5">
                  <c:v>28626558.871024761</c:v>
                </c:pt>
                <c:pt idx="6">
                  <c:v>36307042.101286724</c:v>
                </c:pt>
                <c:pt idx="7">
                  <c:v>41136619.926611669</c:v>
                </c:pt>
                <c:pt idx="8">
                  <c:v>42260825.298949264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860952"/>
        <c:axId val="361861344"/>
      </c:scatterChart>
      <c:valAx>
        <c:axId val="36186095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61344"/>
        <c:crosses val="autoZero"/>
        <c:crossBetween val="midCat"/>
        <c:majorUnit val="1"/>
      </c:valAx>
      <c:valAx>
        <c:axId val="3618613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609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Low(DDSU)'!$B$65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Low(DDSU)'!$B$67:$B$79</c:f>
              <c:numCache>
                <c:formatCode>0.00</c:formatCode>
                <c:ptCount val="13"/>
                <c:pt idx="0">
                  <c:v>3.9708728508251809</c:v>
                </c:pt>
                <c:pt idx="1">
                  <c:v>1.7289627576419908</c:v>
                </c:pt>
                <c:pt idx="2">
                  <c:v>1.2276070754444497</c:v>
                </c:pt>
                <c:pt idx="3">
                  <c:v>1.1746821195758177</c:v>
                </c:pt>
                <c:pt idx="4">
                  <c:v>1.2696433453779949</c:v>
                </c:pt>
                <c:pt idx="5">
                  <c:v>1.1677771658479394</c:v>
                </c:pt>
                <c:pt idx="6">
                  <c:v>1.0341264565574411</c:v>
                </c:pt>
                <c:pt idx="7">
                  <c:v>1.0002002064466475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'WB PMI 2x2 ULA Low(DDSU)'!$C$65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Low(DDSU)'!$C$67:$C$79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'WB PMI 2x2 ULA Low(DDSU)'!$D$65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Low(DDSU)'!$D$67:$D$79</c:f>
              <c:numCache>
                <c:formatCode>0.00</c:formatCode>
                <c:ptCount val="13"/>
                <c:pt idx="0">
                  <c:v>1.84870848708487</c:v>
                </c:pt>
                <c:pt idx="1">
                  <c:v>1.2667934093789599</c:v>
                </c:pt>
                <c:pt idx="2">
                  <c:v>1.1360544217687101</c:v>
                </c:pt>
                <c:pt idx="3">
                  <c:v>1.14242627345845</c:v>
                </c:pt>
                <c:pt idx="4">
                  <c:v>1.25254691689008</c:v>
                </c:pt>
                <c:pt idx="5">
                  <c:v>1.1479289940828401</c:v>
                </c:pt>
                <c:pt idx="6">
                  <c:v>1.0266690215471499</c:v>
                </c:pt>
                <c:pt idx="7">
                  <c:v>1.0032707867102799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'WB PMI 2x2 ULA Low(DDSU)'!$E$65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Low(DDSU)'!$E$67:$E$79</c:f>
              <c:numCache>
                <c:formatCode>0.00</c:formatCode>
                <c:ptCount val="13"/>
                <c:pt idx="0">
                  <c:v>2.0909090910127053</c:v>
                </c:pt>
                <c:pt idx="1">
                  <c:v>1.5714285713773986</c:v>
                </c:pt>
                <c:pt idx="2">
                  <c:v>1.0076923077323678</c:v>
                </c:pt>
                <c:pt idx="3">
                  <c:v>1.012048192783217</c:v>
                </c:pt>
                <c:pt idx="4">
                  <c:v>1.2731481481327416</c:v>
                </c:pt>
                <c:pt idx="5">
                  <c:v>1.1142857142667613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'WB PMI 2x2 ULA Low(DDSU)'!$F$65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Low(DDSU)'!$F$67:$F$79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'WB PMI 2x2 ULA Low(DDSU)'!$G$65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ULA Low(DDSU)'!$A$67:$A$79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Low(DDSU)'!$G$67:$G$79</c:f>
              <c:numCache>
                <c:formatCode>0.00</c:formatCode>
                <c:ptCount val="13"/>
                <c:pt idx="0">
                  <c:v>2.1554103889022498</c:v>
                </c:pt>
                <c:pt idx="1">
                  <c:v>1.3506493714671242</c:v>
                </c:pt>
                <c:pt idx="2">
                  <c:v>1.1925786209467111</c:v>
                </c:pt>
                <c:pt idx="3">
                  <c:v>1.2154966495566317</c:v>
                </c:pt>
                <c:pt idx="4">
                  <c:v>1.2529054591161393</c:v>
                </c:pt>
                <c:pt idx="5">
                  <c:v>1.125506854080379</c:v>
                </c:pt>
                <c:pt idx="6">
                  <c:v>1.0271830771793999</c:v>
                </c:pt>
                <c:pt idx="7">
                  <c:v>1.0012771804778757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862128"/>
        <c:axId val="361862520"/>
      </c:scatterChart>
      <c:valAx>
        <c:axId val="36186212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62520"/>
        <c:crosses val="autoZero"/>
        <c:crossBetween val="midCat"/>
        <c:majorUnit val="1"/>
      </c:valAx>
      <c:valAx>
        <c:axId val="3618625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62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Medium(DDSU)'!$B$36:$B$37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Medium(DDSU)'!$B$38:$B$55</c:f>
              <c:numCache>
                <c:formatCode>0.00</c:formatCode>
                <c:ptCount val="18"/>
                <c:pt idx="0">
                  <c:v>1286370.48</c:v>
                </c:pt>
                <c:pt idx="1">
                  <c:v>5704034.7599999998</c:v>
                </c:pt>
                <c:pt idx="2">
                  <c:v>11983569.84</c:v>
                </c:pt>
                <c:pt idx="3">
                  <c:v>18017670.960000001</c:v>
                </c:pt>
                <c:pt idx="4">
                  <c:v>24872615.359999999</c:v>
                </c:pt>
                <c:pt idx="5">
                  <c:v>32641645.68</c:v>
                </c:pt>
                <c:pt idx="6">
                  <c:v>38599584.640000001</c:v>
                </c:pt>
                <c:pt idx="7">
                  <c:v>41781664.880000003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4C-42C0-B4FC-5D6188B2668D}"/>
            </c:ext>
          </c:extLst>
        </c:ser>
        <c:ser>
          <c:idx val="2"/>
          <c:order val="1"/>
          <c:tx>
            <c:strRef>
              <c:f>'WB PMI 2x2 ULA Medium(DDSU)'!$C$36:$C$37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Medium(DDSU)'!$C$38:$C$55</c:f>
              <c:numCache>
                <c:formatCode>0.00</c:formatCode>
                <c:ptCount val="18"/>
                <c:pt idx="0">
                  <c:v>84629.6</c:v>
                </c:pt>
                <c:pt idx="1">
                  <c:v>1303296.96</c:v>
                </c:pt>
                <c:pt idx="2">
                  <c:v>5661719</c:v>
                </c:pt>
                <c:pt idx="3">
                  <c:v>12330500</c:v>
                </c:pt>
                <c:pt idx="4">
                  <c:v>18593157</c:v>
                </c:pt>
                <c:pt idx="5">
                  <c:v>23560848</c:v>
                </c:pt>
                <c:pt idx="6">
                  <c:v>29620360</c:v>
                </c:pt>
                <c:pt idx="7">
                  <c:v>35730623</c:v>
                </c:pt>
                <c:pt idx="8">
                  <c:v>40359855</c:v>
                </c:pt>
                <c:pt idx="9">
                  <c:v>42018622</c:v>
                </c:pt>
                <c:pt idx="10">
                  <c:v>42264049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4C-42C0-B4FC-5D6188B2668D}"/>
            </c:ext>
          </c:extLst>
        </c:ser>
        <c:ser>
          <c:idx val="4"/>
          <c:order val="2"/>
          <c:tx>
            <c:strRef>
              <c:f>'WB PMI 2x2 ULA Medium(DDSU)'!$D$36:$D$37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Medium(DDSU)'!$D$38:$D$55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4C-42C0-B4FC-5D6188B2668D}"/>
            </c:ext>
          </c:extLst>
        </c:ser>
        <c:ser>
          <c:idx val="5"/>
          <c:order val="3"/>
          <c:tx>
            <c:strRef>
              <c:f>'WB PMI 2x2 ULA Medium(DDSU)'!$E$36:$E$37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Medium(DDSU)'!$E$38:$E$55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4C-42C0-B4FC-5D6188B2668D}"/>
            </c:ext>
          </c:extLst>
        </c:ser>
        <c:ser>
          <c:idx val="7"/>
          <c:order val="4"/>
          <c:tx>
            <c:strRef>
              <c:f>'WB PMI 2x2 ULA Medium(DDSU)'!$F$36:$F$37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Medium(DDSU)'!$F$38:$F$55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4C-42C0-B4FC-5D6188B2668D}"/>
            </c:ext>
          </c:extLst>
        </c:ser>
        <c:ser>
          <c:idx val="8"/>
          <c:order val="5"/>
          <c:tx>
            <c:strRef>
              <c:f>'WB PMI 2x2 ULA Medium(DDSU)'!$G$36:$G$37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Medium(DDSU)'!$G$38:$G$55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4C-42C0-B4FC-5D6188B2668D}"/>
            </c:ext>
          </c:extLst>
        </c:ser>
        <c:ser>
          <c:idx val="10"/>
          <c:order val="6"/>
          <c:tx>
            <c:strRef>
              <c:f>'WB PMI 2x2 ULA Medium(DDSU)'!$H$36:$H$37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Medium(DDSU)'!$H$38:$H$55</c:f>
              <c:numCache>
                <c:formatCode>0.00</c:formatCode>
                <c:ptCount val="18"/>
                <c:pt idx="0">
                  <c:v>2033920.5</c:v>
                </c:pt>
                <c:pt idx="1">
                  <c:v>8135682.0020000003</c:v>
                </c:pt>
                <c:pt idx="2">
                  <c:v>12203523.003</c:v>
                </c:pt>
                <c:pt idx="3">
                  <c:v>19142781.181000002</c:v>
                </c:pt>
                <c:pt idx="4">
                  <c:v>20578489.769000001</c:v>
                </c:pt>
                <c:pt idx="5">
                  <c:v>31346304.184</c:v>
                </c:pt>
                <c:pt idx="6">
                  <c:v>40558767.626999997</c:v>
                </c:pt>
                <c:pt idx="7">
                  <c:v>42353403.362000003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4C-42C0-B4FC-5D6188B2668D}"/>
            </c:ext>
          </c:extLst>
        </c:ser>
        <c:ser>
          <c:idx val="11"/>
          <c:order val="7"/>
          <c:tx>
            <c:strRef>
              <c:f>'WB PMI 2x2 ULA Medium(DDSU)'!$I$36:$I$37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Medium(DDSU)'!$I$38:$I$55</c:f>
              <c:numCache>
                <c:formatCode>0.00</c:formatCode>
                <c:ptCount val="18"/>
                <c:pt idx="0">
                  <c:v>837496.67700000003</c:v>
                </c:pt>
                <c:pt idx="1">
                  <c:v>2632132.412</c:v>
                </c:pt>
                <c:pt idx="2">
                  <c:v>10528529.649</c:v>
                </c:pt>
                <c:pt idx="3">
                  <c:v>16151721.620999999</c:v>
                </c:pt>
                <c:pt idx="4">
                  <c:v>18903496.416000001</c:v>
                </c:pt>
                <c:pt idx="5">
                  <c:v>22971337.416999999</c:v>
                </c:pt>
                <c:pt idx="6">
                  <c:v>34337363.743000001</c:v>
                </c:pt>
                <c:pt idx="7">
                  <c:v>41994476.215000004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4C-42C0-B4FC-5D6188B2668D}"/>
            </c:ext>
          </c:extLst>
        </c:ser>
        <c:ser>
          <c:idx val="13"/>
          <c:order val="8"/>
          <c:tx>
            <c:strRef>
              <c:f>'WB PMI 2x2 ULA Medium(DDSU)'!$J$36:$J$37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Medium(DDSU)'!$J$38:$J$55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4C-42C0-B4FC-5D6188B2668D}"/>
            </c:ext>
          </c:extLst>
        </c:ser>
        <c:ser>
          <c:idx val="14"/>
          <c:order val="9"/>
          <c:tx>
            <c:strRef>
              <c:f>'WB PMI 2x2 ULA Medium(DDSU)'!$K$36:$K$37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Medium(DDSU)'!$K$38:$K$55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4C-42C0-B4FC-5D6188B2668D}"/>
            </c:ext>
          </c:extLst>
        </c:ser>
        <c:ser>
          <c:idx val="16"/>
          <c:order val="10"/>
          <c:tx>
            <c:strRef>
              <c:f>'WB PMI 2x2 ULA Medium(DDSU)'!$L$36:$L$37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Medium(DDSU)'!$L$38:$L$55</c:f>
              <c:numCache>
                <c:formatCode>0.00</c:formatCode>
                <c:ptCount val="18"/>
                <c:pt idx="0">
                  <c:v>2749034.2127123741</c:v>
                </c:pt>
                <c:pt idx="1">
                  <c:v>8462953.0929433219</c:v>
                </c:pt>
                <c:pt idx="2">
                  <c:v>14650524.371605393</c:v>
                </c:pt>
                <c:pt idx="3">
                  <c:v>20538330.377155222</c:v>
                </c:pt>
                <c:pt idx="4">
                  <c:v>27127628.899613377</c:v>
                </c:pt>
                <c:pt idx="5">
                  <c:v>33611973.709123641</c:v>
                </c:pt>
                <c:pt idx="6">
                  <c:v>38825255.307204053</c:v>
                </c:pt>
                <c:pt idx="7">
                  <c:v>41661227.655602761</c:v>
                </c:pt>
                <c:pt idx="8">
                  <c:v>42293815.375089191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4C-42C0-B4FC-5D6188B2668D}"/>
            </c:ext>
          </c:extLst>
        </c:ser>
        <c:ser>
          <c:idx val="17"/>
          <c:order val="11"/>
          <c:tx>
            <c:strRef>
              <c:f>'WB PMI 2x2 ULA Medium(DDSU)'!$M$36:$M$37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Medium(DDSU)'!$M$38:$M$55</c:f>
              <c:numCache>
                <c:formatCode>0.00</c:formatCode>
                <c:ptCount val="18"/>
                <c:pt idx="0">
                  <c:v>548607.77750313631</c:v>
                </c:pt>
                <c:pt idx="1">
                  <c:v>3321626.2511694282</c:v>
                </c:pt>
                <c:pt idx="2">
                  <c:v>8798714.9852952827</c:v>
                </c:pt>
                <c:pt idx="3">
                  <c:v>15004264.345768372</c:v>
                </c:pt>
                <c:pt idx="4">
                  <c:v>20454425.426073007</c:v>
                </c:pt>
                <c:pt idx="5">
                  <c:v>25739640.072567519</c:v>
                </c:pt>
                <c:pt idx="6">
                  <c:v>31318633.547479026</c:v>
                </c:pt>
                <c:pt idx="7">
                  <c:v>37020573.617985182</c:v>
                </c:pt>
                <c:pt idx="8">
                  <c:v>40989696.963842161</c:v>
                </c:pt>
                <c:pt idx="9">
                  <c:v>42110943.155754335</c:v>
                </c:pt>
                <c:pt idx="10">
                  <c:v>42302794.548770875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4C-42C0-B4FC-5D6188B2668D}"/>
            </c:ext>
          </c:extLst>
        </c:ser>
        <c:ser>
          <c:idx val="19"/>
          <c:order val="12"/>
          <c:tx>
            <c:strRef>
              <c:f>'WB PMI 2x2 ULA Medium(DDSU)'!$N$36:$N$37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Medium(DDSU)'!$N$38:$N$55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4C-42C0-B4FC-5D6188B2668D}"/>
            </c:ext>
          </c:extLst>
        </c:ser>
        <c:ser>
          <c:idx val="20"/>
          <c:order val="13"/>
          <c:tx>
            <c:strRef>
              <c:f>'WB PMI 2x2 ULA Medium(DDSU)'!$O$36:$O$37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Medium(DDSU)'!$O$38:$O$55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4C-42C0-B4FC-5D6188B2668D}"/>
            </c:ext>
          </c:extLst>
        </c:ser>
        <c:ser>
          <c:idx val="22"/>
          <c:order val="14"/>
          <c:tx>
            <c:strRef>
              <c:f>'WB PMI 2x2 ULA Medium(DDSU)'!$P$36:$P$37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Medium(DDSU)'!$P$38:$P$55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4C-42C0-B4FC-5D6188B2668D}"/>
            </c:ext>
          </c:extLst>
        </c:ser>
        <c:ser>
          <c:idx val="23"/>
          <c:order val="15"/>
          <c:tx>
            <c:strRef>
              <c:f>'WB PMI 2x2 ULA Medium(DDSU)'!$Q$36:$Q$37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Medium(DDSU)'!$Q$38:$Q$55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4C-42C0-B4FC-5D6188B2668D}"/>
            </c:ext>
          </c:extLst>
        </c:ser>
        <c:ser>
          <c:idx val="0"/>
          <c:order val="16"/>
          <c:tx>
            <c:strRef>
              <c:f>'WB PMI 2x2 ULA Medium(DDSU)'!$R$36:$R$37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Medium(DDSU)'!$R$38:$R$55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4C-42C0-B4FC-5D6188B2668D}"/>
            </c:ext>
          </c:extLst>
        </c:ser>
        <c:ser>
          <c:idx val="3"/>
          <c:order val="17"/>
          <c:tx>
            <c:strRef>
              <c:f>'WB PMI 2x2 ULA Medium(DDSU)'!$S$36:$S$37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Medium(DDSU)'!$S$38:$S$55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4C-42C0-B4FC-5D6188B2668D}"/>
            </c:ext>
          </c:extLst>
        </c:ser>
        <c:ser>
          <c:idx val="6"/>
          <c:order val="18"/>
          <c:tx>
            <c:strRef>
              <c:f>'WB PMI 2x2 ULA Medium(DDSU)'!$T$36:$T$37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Medium(DDSU)'!$T$38:$T$55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4C-42C0-B4FC-5D6188B2668D}"/>
            </c:ext>
          </c:extLst>
        </c:ser>
        <c:ser>
          <c:idx val="9"/>
          <c:order val="19"/>
          <c:tx>
            <c:strRef>
              <c:f>'WB PMI 2x2 ULA Medium(DDSU)'!$U$36:$U$37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Medium(DDSU)'!$U$38:$U$55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4C-42C0-B4FC-5D6188B2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860560"/>
        <c:axId val="361858992"/>
      </c:scatterChart>
      <c:valAx>
        <c:axId val="361860560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58992"/>
        <c:crosses val="autoZero"/>
        <c:crossBetween val="midCat"/>
        <c:majorUnit val="1"/>
      </c:valAx>
      <c:valAx>
        <c:axId val="3618589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60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4"/>
          <c:order val="0"/>
          <c:yVal>
            <c:numRef>
              <c:f>'WB PMI 2x2 ULA Medium(DDSU)'!$C$64:$C$97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30-4DC7-A97C-CC5769402658}"/>
            </c:ext>
          </c:extLst>
        </c:ser>
        <c:ser>
          <c:idx val="5"/>
          <c:order val="1"/>
          <c:yVal>
            <c:numRef>
              <c:f>'WB PMI 2x2 ULA Medium(DDSU)'!$D$64:$D$97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4.18831168831169</c:v>
                </c:pt>
                <c:pt idx="3" formatCode="0.00">
                  <c:v>2.2935779816513802</c:v>
                </c:pt>
                <c:pt idx="4" formatCode="0.00">
                  <c:v>1.5191122071516601</c:v>
                </c:pt>
                <c:pt idx="5" formatCode="0.00">
                  <c:v>1.2940742562085099</c:v>
                </c:pt>
                <c:pt idx="6" formatCode="0.00">
                  <c:v>1.23526160648489</c:v>
                </c:pt>
                <c:pt idx="7" formatCode="0.00">
                  <c:v>1.2683465959328</c:v>
                </c:pt>
                <c:pt idx="8" formatCode="0.00">
                  <c:v>1.2364743819419599</c:v>
                </c:pt>
                <c:pt idx="9" formatCode="0.00">
                  <c:v>1.1346346346346401</c:v>
                </c:pt>
                <c:pt idx="10" formatCode="0.00">
                  <c:v>1.03811317370639</c:v>
                </c:pt>
                <c:pt idx="11" formatCode="0.00">
                  <c:v>1.0049384855311001</c:v>
                </c:pt>
                <c:pt idx="12" formatCode="0.00">
                  <c:v>1.0001724435247401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30-4DC7-A97C-CC5769402658}"/>
            </c:ext>
          </c:extLst>
        </c:ser>
        <c:ser>
          <c:idx val="7"/>
          <c:order val="2"/>
          <c:yVal>
            <c:numRef>
              <c:f>'WB PMI 2x2 ULA Medium(DDSU)'!$E$64:$E$97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2.4285714270362413</c:v>
                </c:pt>
                <c:pt idx="3" formatCode="0.00">
                  <c:v>3.0909090913926258</c:v>
                </c:pt>
                <c:pt idx="4" formatCode="0.00">
                  <c:v>1.1590909091621442</c:v>
                </c:pt>
                <c:pt idx="5" formatCode="0.00">
                  <c:v>1.1851851852195814</c:v>
                </c:pt>
                <c:pt idx="6" formatCode="0.00">
                  <c:v>1.0886075949199683</c:v>
                </c:pt>
                <c:pt idx="7" formatCode="0.00">
                  <c:v>1.3645833333501116</c:v>
                </c:pt>
                <c:pt idx="8" formatCode="0.00">
                  <c:v>1.181184668996853</c:v>
                </c:pt>
                <c:pt idx="9" formatCode="0.00">
                  <c:v>1.008547008543752</c:v>
                </c:pt>
                <c:pt idx="10" formatCode="0.00">
                  <c:v>1</c:v>
                </c:pt>
                <c:pt idx="11" formatCode="0.00">
                  <c:v>1</c:v>
                </c:pt>
                <c:pt idx="12" formatCode="0.00">
                  <c:v>1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30-4DC7-A97C-CC5769402658}"/>
            </c:ext>
          </c:extLst>
        </c:ser>
        <c:ser>
          <c:idx val="8"/>
          <c:order val="3"/>
          <c:yVal>
            <c:numRef>
              <c:f>'WB PMI 2x2 ULA Medium(DDSU)'!$F$64:$F$97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30-4DC7-A97C-CC5769402658}"/>
            </c:ext>
          </c:extLst>
        </c:ser>
        <c:ser>
          <c:idx val="10"/>
          <c:order val="4"/>
          <c:yVal>
            <c:numRef>
              <c:f>'WB PMI 2x2 ULA Medium(DDSU)'!$G$64:$G$97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5.0109282541052895</c:v>
                </c:pt>
                <c:pt idx="3" formatCode="0.00">
                  <c:v>2.5478342393169049</c:v>
                </c:pt>
                <c:pt idx="4" formatCode="0.00">
                  <c:v>1.6650754565967709</c:v>
                </c:pt>
                <c:pt idx="5" formatCode="0.00">
                  <c:v>1.3688328800303771</c:v>
                </c:pt>
                <c:pt idx="6" formatCode="0.00">
                  <c:v>1.3262474175898442</c:v>
                </c:pt>
                <c:pt idx="7" formatCode="0.00">
                  <c:v>1.3058447443072914</c:v>
                </c:pt>
                <c:pt idx="8" formatCode="0.00">
                  <c:v>1.2396854814353568</c:v>
                </c:pt>
                <c:pt idx="9" formatCode="0.00">
                  <c:v>1.1253533801367972</c:v>
                </c:pt>
                <c:pt idx="10" formatCode="0.00">
                  <c:v>1.031815761224032</c:v>
                </c:pt>
                <c:pt idx="11" formatCode="0.00">
                  <c:v>1.0048409470073294</c:v>
                </c:pt>
                <c:pt idx="12" formatCode="0.00">
                  <c:v>1.0002837980648132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30-4DC7-A97C-CC5769402658}"/>
            </c:ext>
          </c:extLst>
        </c:ser>
        <c:ser>
          <c:idx val="11"/>
          <c:order val="5"/>
          <c:yVal>
            <c:numRef>
              <c:f>'WB PMI 2x2 ULA Medium(DDSU)'!$H$64:$H$97</c:f>
              <c:numCache>
                <c:formatCode>General</c:formatCode>
                <c:ptCount val="3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30-4DC7-A97C-CC5769402658}"/>
            </c:ext>
          </c:extLst>
        </c:ser>
        <c:ser>
          <c:idx val="0"/>
          <c:order val="6"/>
          <c:tx>
            <c:v>Samsung</c:v>
          </c:tx>
          <c:xVal>
            <c:strRef>
              <c:f>'WB PMI 2x2 ULA Medium(DDSU)'!$A$65:$A$97</c:f>
              <c:strCache>
                <c:ptCount val="18"/>
                <c:pt idx="0">
                  <c:v>SNR [dB]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24</c:v>
                </c:pt>
                <c:pt idx="17">
                  <c:v>26</c:v>
                </c:pt>
              </c:strCache>
            </c:strRef>
          </c:xVal>
          <c:yVal>
            <c:numRef>
              <c:f>'WB PMI 2x2 ULA Medium(DDSU)'!$B$65:$B$96</c:f>
              <c:numCache>
                <c:formatCode>0.00</c:formatCode>
                <c:ptCount val="32"/>
                <c:pt idx="0" formatCode="General">
                  <c:v>0</c:v>
                </c:pt>
                <c:pt idx="1">
                  <c:v>15.20000661707015</c:v>
                </c:pt>
                <c:pt idx="2">
                  <c:v>4.3766194006928396</c:v>
                </c:pt>
                <c:pt idx="3">
                  <c:v>2.1165956558423336</c:v>
                </c:pt>
                <c:pt idx="4">
                  <c:v>1.4612279274968574</c:v>
                </c:pt>
                <c:pt idx="5">
                  <c:v>1.3377295399592442</c:v>
                </c:pt>
                <c:pt idx="6">
                  <c:v>1.3854189662443388</c:v>
                </c:pt>
                <c:pt idx="7">
                  <c:v>1.3031436700971899</c:v>
                </c:pt>
                <c:pt idx="8">
                  <c:v>1.169351703719244</c:v>
                </c:pt>
                <c:pt idx="9">
                  <c:v>1.0484378598486046</c:v>
                </c:pt>
                <c:pt idx="10">
                  <c:v>1.0070487318694079</c:v>
                </c:pt>
                <c:pt idx="11">
                  <c:v>1.0012008078071271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30-4DC7-A97C-CC5769402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865264"/>
        <c:axId val="361858208"/>
      </c:scatterChart>
      <c:valAx>
        <c:axId val="361865264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58208"/>
        <c:crosses val="autoZero"/>
        <c:crossBetween val="midCat"/>
        <c:majorUnit val="1"/>
      </c:valAx>
      <c:valAx>
        <c:axId val="361858208"/>
        <c:scaling>
          <c:orientation val="minMax"/>
          <c:max val="3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65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6.9179260336697759E-2"/>
          <c:h val="0.3374500302846759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Medium(DDSU)'!$B$36:$B$37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Medium(DDSU)'!$B$38:$B$54</c:f>
              <c:numCache>
                <c:formatCode>0.00</c:formatCode>
                <c:ptCount val="17"/>
                <c:pt idx="0">
                  <c:v>1286370.48</c:v>
                </c:pt>
                <c:pt idx="1">
                  <c:v>5704034.7599999998</c:v>
                </c:pt>
                <c:pt idx="2">
                  <c:v>11983569.84</c:v>
                </c:pt>
                <c:pt idx="3">
                  <c:v>18017670.960000001</c:v>
                </c:pt>
                <c:pt idx="4">
                  <c:v>24872615.359999999</c:v>
                </c:pt>
                <c:pt idx="5">
                  <c:v>32641645.68</c:v>
                </c:pt>
                <c:pt idx="6">
                  <c:v>38599584.640000001</c:v>
                </c:pt>
                <c:pt idx="7">
                  <c:v>41781664.880000003</c:v>
                </c:pt>
                <c:pt idx="8">
                  <c:v>42314800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598-46C4-A3D8-EA9354D8DB24}"/>
            </c:ext>
          </c:extLst>
        </c:ser>
        <c:ser>
          <c:idx val="2"/>
          <c:order val="1"/>
          <c:tx>
            <c:strRef>
              <c:f>'WB PMI 2x2 ULA Medium(DDSU)'!$C$36:$C$37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Medium(DDSU)'!$C$38:$C$54</c:f>
              <c:numCache>
                <c:formatCode>0.00</c:formatCode>
                <c:ptCount val="17"/>
                <c:pt idx="0">
                  <c:v>84629.6</c:v>
                </c:pt>
                <c:pt idx="1">
                  <c:v>1303296.96</c:v>
                </c:pt>
                <c:pt idx="2">
                  <c:v>5661719</c:v>
                </c:pt>
                <c:pt idx="3">
                  <c:v>12330500</c:v>
                </c:pt>
                <c:pt idx="4">
                  <c:v>18593157</c:v>
                </c:pt>
                <c:pt idx="5">
                  <c:v>23560848</c:v>
                </c:pt>
                <c:pt idx="6">
                  <c:v>29620360</c:v>
                </c:pt>
                <c:pt idx="7">
                  <c:v>35730623</c:v>
                </c:pt>
                <c:pt idx="8">
                  <c:v>40359855</c:v>
                </c:pt>
                <c:pt idx="9">
                  <c:v>42018622</c:v>
                </c:pt>
                <c:pt idx="10">
                  <c:v>42264049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598-46C4-A3D8-EA9354D8DB24}"/>
            </c:ext>
          </c:extLst>
        </c:ser>
        <c:ser>
          <c:idx val="4"/>
          <c:order val="2"/>
          <c:tx>
            <c:strRef>
              <c:f>'WB PMI 2x2 ULA Medium(DDSU)'!$D$36:$D$37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598-46C4-A3D8-EA9354D8DB24}"/>
            </c:ext>
          </c:extLst>
        </c:ser>
        <c:ser>
          <c:idx val="5"/>
          <c:order val="3"/>
          <c:tx>
            <c:strRef>
              <c:f>'WB PMI 2x2 ULA Medium(DDSU)'!$E$36:$E$37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598-46C4-A3D8-EA9354D8DB24}"/>
            </c:ext>
          </c:extLst>
        </c:ser>
        <c:ser>
          <c:idx val="7"/>
          <c:order val="4"/>
          <c:tx>
            <c:strRef>
              <c:f>'WB PMI 2x2 ULA Medium(DDSU)'!$F$36:$F$37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598-46C4-A3D8-EA9354D8DB24}"/>
            </c:ext>
          </c:extLst>
        </c:ser>
        <c:ser>
          <c:idx val="8"/>
          <c:order val="5"/>
          <c:tx>
            <c:strRef>
              <c:f>'WB PMI 2x2 ULA Medium(DDSU)'!$G$36:$G$37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598-46C4-A3D8-EA9354D8DB24}"/>
            </c:ext>
          </c:extLst>
        </c:ser>
        <c:ser>
          <c:idx val="10"/>
          <c:order val="6"/>
          <c:tx>
            <c:strRef>
              <c:f>'WB PMI 2x2 ULA Medium(DDSU)'!$H$36:$H$37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Medium(DDSU)'!$H$38:$H$54</c:f>
              <c:numCache>
                <c:formatCode>0.00</c:formatCode>
                <c:ptCount val="17"/>
                <c:pt idx="0">
                  <c:v>2033920.5</c:v>
                </c:pt>
                <c:pt idx="1">
                  <c:v>8135682.0020000003</c:v>
                </c:pt>
                <c:pt idx="2">
                  <c:v>12203523.003</c:v>
                </c:pt>
                <c:pt idx="3">
                  <c:v>19142781.181000002</c:v>
                </c:pt>
                <c:pt idx="4">
                  <c:v>20578489.769000001</c:v>
                </c:pt>
                <c:pt idx="5">
                  <c:v>31346304.184</c:v>
                </c:pt>
                <c:pt idx="6">
                  <c:v>40558767.626999997</c:v>
                </c:pt>
                <c:pt idx="7">
                  <c:v>42353403.362000003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598-46C4-A3D8-EA9354D8DB24}"/>
            </c:ext>
          </c:extLst>
        </c:ser>
        <c:ser>
          <c:idx val="11"/>
          <c:order val="7"/>
          <c:tx>
            <c:strRef>
              <c:f>'WB PMI 2x2 ULA Medium(DDSU)'!$I$36:$I$37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Medium(DDSU)'!$I$38:$I$54</c:f>
              <c:numCache>
                <c:formatCode>0.00</c:formatCode>
                <c:ptCount val="17"/>
                <c:pt idx="0">
                  <c:v>837496.67700000003</c:v>
                </c:pt>
                <c:pt idx="1">
                  <c:v>2632132.412</c:v>
                </c:pt>
                <c:pt idx="2">
                  <c:v>10528529.649</c:v>
                </c:pt>
                <c:pt idx="3">
                  <c:v>16151721.620999999</c:v>
                </c:pt>
                <c:pt idx="4">
                  <c:v>18903496.416000001</c:v>
                </c:pt>
                <c:pt idx="5">
                  <c:v>22971337.416999999</c:v>
                </c:pt>
                <c:pt idx="6">
                  <c:v>34337363.743000001</c:v>
                </c:pt>
                <c:pt idx="7">
                  <c:v>41994476.215000004</c:v>
                </c:pt>
                <c:pt idx="8">
                  <c:v>42353403.362000003</c:v>
                </c:pt>
                <c:pt idx="9">
                  <c:v>42353403.362000003</c:v>
                </c:pt>
                <c:pt idx="10">
                  <c:v>42353403.362000003</c:v>
                </c:pt>
                <c:pt idx="11">
                  <c:v>42353403.362000003</c:v>
                </c:pt>
                <c:pt idx="12">
                  <c:v>42353403.362000003</c:v>
                </c:pt>
                <c:pt idx="13">
                  <c:v>42353403.362000003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598-46C4-A3D8-EA9354D8DB24}"/>
            </c:ext>
          </c:extLst>
        </c:ser>
        <c:ser>
          <c:idx val="13"/>
          <c:order val="8"/>
          <c:tx>
            <c:strRef>
              <c:f>'WB PMI 2x2 ULA Medium(DDSU)'!$J$36:$J$37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598-46C4-A3D8-EA9354D8DB24}"/>
            </c:ext>
          </c:extLst>
        </c:ser>
        <c:ser>
          <c:idx val="14"/>
          <c:order val="9"/>
          <c:tx>
            <c:strRef>
              <c:f>'WB PMI 2x2 ULA Medium(DDSU)'!$K$36:$K$37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598-46C4-A3D8-EA9354D8DB24}"/>
            </c:ext>
          </c:extLst>
        </c:ser>
        <c:ser>
          <c:idx val="16"/>
          <c:order val="10"/>
          <c:tx>
            <c:strRef>
              <c:f>'WB PMI 2x2 ULA Medium(DDSU)'!$L$36:$L$37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Medium(DDSU)'!$L$38:$L$54</c:f>
              <c:numCache>
                <c:formatCode>0.00</c:formatCode>
                <c:ptCount val="17"/>
                <c:pt idx="0">
                  <c:v>2749034.2127123741</c:v>
                </c:pt>
                <c:pt idx="1">
                  <c:v>8462953.0929433219</c:v>
                </c:pt>
                <c:pt idx="2">
                  <c:v>14650524.371605393</c:v>
                </c:pt>
                <c:pt idx="3">
                  <c:v>20538330.377155222</c:v>
                </c:pt>
                <c:pt idx="4">
                  <c:v>27127628.899613377</c:v>
                </c:pt>
                <c:pt idx="5">
                  <c:v>33611973.709123641</c:v>
                </c:pt>
                <c:pt idx="6">
                  <c:v>38825255.307204053</c:v>
                </c:pt>
                <c:pt idx="7">
                  <c:v>41661227.655602761</c:v>
                </c:pt>
                <c:pt idx="8">
                  <c:v>42293815.375089191</c:v>
                </c:pt>
                <c:pt idx="9">
                  <c:v>42314800</c:v>
                </c:pt>
                <c:pt idx="10">
                  <c:v>42314800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598-46C4-A3D8-EA9354D8DB24}"/>
            </c:ext>
          </c:extLst>
        </c:ser>
        <c:ser>
          <c:idx val="17"/>
          <c:order val="11"/>
          <c:tx>
            <c:strRef>
              <c:f>'WB PMI 2x2 ULA Medium(DDSU)'!$M$36:$M$37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Medium(DDSU)'!$A$38:$A$54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Medium(DDSU)'!$M$38:$M$54</c:f>
              <c:numCache>
                <c:formatCode>0.00</c:formatCode>
                <c:ptCount val="17"/>
                <c:pt idx="0">
                  <c:v>548607.77750313631</c:v>
                </c:pt>
                <c:pt idx="1">
                  <c:v>3321626.2511694282</c:v>
                </c:pt>
                <c:pt idx="2">
                  <c:v>8798714.9852952827</c:v>
                </c:pt>
                <c:pt idx="3">
                  <c:v>15004264.345768372</c:v>
                </c:pt>
                <c:pt idx="4">
                  <c:v>20454425.426073007</c:v>
                </c:pt>
                <c:pt idx="5">
                  <c:v>25739640.072567519</c:v>
                </c:pt>
                <c:pt idx="6">
                  <c:v>31318633.547479026</c:v>
                </c:pt>
                <c:pt idx="7">
                  <c:v>37020573.617985182</c:v>
                </c:pt>
                <c:pt idx="8">
                  <c:v>40989696.963842161</c:v>
                </c:pt>
                <c:pt idx="9">
                  <c:v>42110943.155754335</c:v>
                </c:pt>
                <c:pt idx="10">
                  <c:v>42302794.548770875</c:v>
                </c:pt>
                <c:pt idx="11">
                  <c:v>42314800</c:v>
                </c:pt>
                <c:pt idx="12">
                  <c:v>42314800</c:v>
                </c:pt>
                <c:pt idx="13">
                  <c:v>42314800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598-46C4-A3D8-EA9354D8D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863696"/>
        <c:axId val="361863304"/>
      </c:scatterChart>
      <c:valAx>
        <c:axId val="36186369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63304"/>
        <c:crosses val="autoZero"/>
        <c:crossBetween val="midCat"/>
        <c:majorUnit val="1"/>
      </c:valAx>
      <c:valAx>
        <c:axId val="3618633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636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Medium(DDSU)'!$B$65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Medium(DDSU)'!$B$67:$B$79</c:f>
              <c:numCache>
                <c:formatCode>0.00</c:formatCode>
                <c:ptCount val="13"/>
                <c:pt idx="0">
                  <c:v>4.3766194006928396</c:v>
                </c:pt>
                <c:pt idx="1">
                  <c:v>2.1165956558423336</c:v>
                </c:pt>
                <c:pt idx="2">
                  <c:v>1.4612279274968574</c:v>
                </c:pt>
                <c:pt idx="3">
                  <c:v>1.3377295399592442</c:v>
                </c:pt>
                <c:pt idx="4">
                  <c:v>1.3854189662443388</c:v>
                </c:pt>
                <c:pt idx="5">
                  <c:v>1.3031436700971899</c:v>
                </c:pt>
                <c:pt idx="6">
                  <c:v>1.169351703719244</c:v>
                </c:pt>
                <c:pt idx="7">
                  <c:v>1.0484378598486046</c:v>
                </c:pt>
                <c:pt idx="8">
                  <c:v>1.0070487318694079</c:v>
                </c:pt>
                <c:pt idx="9">
                  <c:v>1.0012008078071271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937-4B22-AEB1-3BA882C480E6}"/>
            </c:ext>
          </c:extLst>
        </c:ser>
        <c:ser>
          <c:idx val="2"/>
          <c:order val="1"/>
          <c:tx>
            <c:strRef>
              <c:f>'WB PMI 2x2 ULA Medium(DDSU)'!$C$65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Medium(DDSU)'!$C$67:$C$79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937-4B22-AEB1-3BA882C480E6}"/>
            </c:ext>
          </c:extLst>
        </c:ser>
        <c:ser>
          <c:idx val="4"/>
          <c:order val="2"/>
          <c:tx>
            <c:strRef>
              <c:f>'WB PMI 2x2 ULA Medium(DDSU)'!$D$65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Medium(DDSU)'!$D$67:$D$79</c:f>
              <c:numCache>
                <c:formatCode>0.00</c:formatCode>
                <c:ptCount val="13"/>
                <c:pt idx="0">
                  <c:v>2.2935779816513802</c:v>
                </c:pt>
                <c:pt idx="1">
                  <c:v>1.5191122071516601</c:v>
                </c:pt>
                <c:pt idx="2">
                  <c:v>1.2940742562085099</c:v>
                </c:pt>
                <c:pt idx="3">
                  <c:v>1.23526160648489</c:v>
                </c:pt>
                <c:pt idx="4">
                  <c:v>1.2683465959328</c:v>
                </c:pt>
                <c:pt idx="5">
                  <c:v>1.2364743819419599</c:v>
                </c:pt>
                <c:pt idx="6">
                  <c:v>1.1346346346346401</c:v>
                </c:pt>
                <c:pt idx="7">
                  <c:v>1.03811317370639</c:v>
                </c:pt>
                <c:pt idx="8">
                  <c:v>1.0049384855311001</c:v>
                </c:pt>
                <c:pt idx="9">
                  <c:v>1.0001724435247401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937-4B22-AEB1-3BA882C480E6}"/>
            </c:ext>
          </c:extLst>
        </c:ser>
        <c:ser>
          <c:idx val="5"/>
          <c:order val="3"/>
          <c:tx>
            <c:strRef>
              <c:f>'WB PMI 2x2 ULA Medium(DDSU)'!$E$65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Medium(DDSU)'!$E$67:$E$79</c:f>
              <c:numCache>
                <c:formatCode>0.00</c:formatCode>
                <c:ptCount val="13"/>
                <c:pt idx="0">
                  <c:v>3.0909090913926258</c:v>
                </c:pt>
                <c:pt idx="1">
                  <c:v>1.1590909091621442</c:v>
                </c:pt>
                <c:pt idx="2">
                  <c:v>1.1851851852195814</c:v>
                </c:pt>
                <c:pt idx="3">
                  <c:v>1.0886075949199683</c:v>
                </c:pt>
                <c:pt idx="4">
                  <c:v>1.3645833333501116</c:v>
                </c:pt>
                <c:pt idx="5">
                  <c:v>1.181184668996853</c:v>
                </c:pt>
                <c:pt idx="6">
                  <c:v>1.008547008543752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937-4B22-AEB1-3BA882C480E6}"/>
            </c:ext>
          </c:extLst>
        </c:ser>
        <c:ser>
          <c:idx val="7"/>
          <c:order val="4"/>
          <c:tx>
            <c:strRef>
              <c:f>'WB PMI 2x2 ULA Medium(DDSU)'!$F$65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Medium(DDSU)'!$F$67:$F$79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937-4B22-AEB1-3BA882C480E6}"/>
            </c:ext>
          </c:extLst>
        </c:ser>
        <c:ser>
          <c:idx val="8"/>
          <c:order val="5"/>
          <c:tx>
            <c:strRef>
              <c:f>'WB PMI 2x2 ULA Medium(DDSU)'!$G$65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ULA Medium(DDSU)'!$A$67:$A$79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2x2 ULA Medium(DDSU)'!$G$67:$G$79</c:f>
              <c:numCache>
                <c:formatCode>0.00</c:formatCode>
                <c:ptCount val="13"/>
                <c:pt idx="0">
                  <c:v>2.5478342393169049</c:v>
                </c:pt>
                <c:pt idx="1">
                  <c:v>1.6650754565967709</c:v>
                </c:pt>
                <c:pt idx="2">
                  <c:v>1.3688328800303771</c:v>
                </c:pt>
                <c:pt idx="3">
                  <c:v>1.3262474175898442</c:v>
                </c:pt>
                <c:pt idx="4">
                  <c:v>1.3058447443072914</c:v>
                </c:pt>
                <c:pt idx="5">
                  <c:v>1.2396854814353568</c:v>
                </c:pt>
                <c:pt idx="6">
                  <c:v>1.1253533801367972</c:v>
                </c:pt>
                <c:pt idx="7">
                  <c:v>1.031815761224032</c:v>
                </c:pt>
                <c:pt idx="8">
                  <c:v>1.0048409470073294</c:v>
                </c:pt>
                <c:pt idx="9">
                  <c:v>1.0002837980648132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937-4B22-AEB1-3BA882C48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864088"/>
        <c:axId val="361862912"/>
      </c:scatterChart>
      <c:valAx>
        <c:axId val="36186408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62912"/>
        <c:crosses val="autoZero"/>
        <c:crossBetween val="midCat"/>
        <c:majorUnit val="1"/>
      </c:valAx>
      <c:valAx>
        <c:axId val="3618629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18640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Low(DDDSU)'!$B$38:$B$69</c:f>
              <c:numCache>
                <c:formatCode>0.00</c:formatCode>
                <c:ptCount val="32"/>
                <c:pt idx="0">
                  <c:v>72279.33</c:v>
                </c:pt>
                <c:pt idx="1">
                  <c:v>1924434.07</c:v>
                </c:pt>
                <c:pt idx="2">
                  <c:v>8809037.9499999993</c:v>
                </c:pt>
                <c:pt idx="3">
                  <c:v>16705528.83</c:v>
                </c:pt>
                <c:pt idx="4">
                  <c:v>22695699.559999999</c:v>
                </c:pt>
                <c:pt idx="5">
                  <c:v>30366327.260000002</c:v>
                </c:pt>
                <c:pt idx="6">
                  <c:v>40422222.18</c:v>
                </c:pt>
                <c:pt idx="7">
                  <c:v>44451755.939999998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3.2208668085117482</c:v>
                </c:pt>
                <c:pt idx="20" formatCode="0.0">
                  <c:v>4.2847444067209448</c:v>
                </c:pt>
                <c:pt idx="21" formatCode="0.0">
                  <c:v>6.1261562711668143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8.0000143886484629</c:v>
                </c:pt>
                <c:pt idx="28">
                  <c:v>1.9363589039468885</c:v>
                </c:pt>
                <c:pt idx="29">
                  <c:v>1.224871635145836</c:v>
                </c:pt>
                <c:pt idx="30">
                  <c:v>1.0663194485978487</c:v>
                </c:pt>
                <c:pt idx="31">
                  <c:v>1.0427570777568185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2x2 ULA Low(DDDSU)'!$C$36:$C$37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Low(DDDSU)'!$C$38:$C$69</c:f>
              <c:numCache>
                <c:formatCode>0.00</c:formatCode>
                <c:ptCount val="32"/>
                <c:pt idx="0">
                  <c:v>9034.9</c:v>
                </c:pt>
                <c:pt idx="1">
                  <c:v>993841.62</c:v>
                </c:pt>
                <c:pt idx="2">
                  <c:v>7191805</c:v>
                </c:pt>
                <c:pt idx="3">
                  <c:v>15666533</c:v>
                </c:pt>
                <c:pt idx="4">
                  <c:v>21765088</c:v>
                </c:pt>
                <c:pt idx="5">
                  <c:v>27167990</c:v>
                </c:pt>
                <c:pt idx="6">
                  <c:v>37287109</c:v>
                </c:pt>
                <c:pt idx="7">
                  <c:v>43394696</c:v>
                </c:pt>
                <c:pt idx="8">
                  <c:v>45138440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3.980779729375751</c:v>
                </c:pt>
                <c:pt idx="20" formatCode="0.0">
                  <c:v>4.9603023090238247</c:v>
                </c:pt>
                <c:pt idx="21" formatCode="0.0">
                  <c:v>7.1434671041544524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2x2 ULA Low(DDDSU)'!$D$36:$D$37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Low(DDDSU)'!$D$38:$D$69</c:f>
              <c:numCache>
                <c:formatCode>0.00</c:formatCode>
                <c:ptCount val="32"/>
                <c:pt idx="23" formatCode="0.0">
                  <c:v>1.1100000000000001</c:v>
                </c:pt>
                <c:pt idx="24" formatCode="General">
                  <c:v>1.0900000000000001</c:v>
                </c:pt>
                <c:pt idx="26" formatCode="General">
                  <c:v>0</c:v>
                </c:pt>
                <c:pt idx="27">
                  <c:v>4.1052631578947301</c:v>
                </c:pt>
                <c:pt idx="28">
                  <c:v>1.9588014981273401</c:v>
                </c:pt>
                <c:pt idx="29">
                  <c:v>1.28069129916567</c:v>
                </c:pt>
                <c:pt idx="30">
                  <c:v>1.14600882470918</c:v>
                </c:pt>
                <c:pt idx="31">
                  <c:v>1.1463337547408301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2x2 ULA Low(DDDSU)'!$E$36:$E$37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Low(DDDSU)'!$E$38:$E$69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>
                  <c:v>6.6086956607322893</c:v>
                </c:pt>
                <c:pt idx="28">
                  <c:v>2.1090651557416873</c:v>
                </c:pt>
                <c:pt idx="29">
                  <c:v>1.152621722802857</c:v>
                </c:pt>
                <c:pt idx="30">
                  <c:v>0.93745173747572286</c:v>
                </c:pt>
                <c:pt idx="31">
                  <c:v>1.3078880407831739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2x2 ULA Low(DDDSU)'!$F$36:$F$37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Low(DDDSU)'!$F$38:$F$69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2x2 ULA Low(DDDSU)'!$G$36:$G$37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Low(DDDSU)'!$G$38:$G$69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5.1318814542654723</c:v>
                </c:pt>
                <c:pt idx="28">
                  <c:v>2.2100329961249736</c:v>
                </c:pt>
                <c:pt idx="29">
                  <c:v>1.3421014728598415</c:v>
                </c:pt>
                <c:pt idx="30">
                  <c:v>1.1868579297432045</c:v>
                </c:pt>
                <c:pt idx="31">
                  <c:v>1.21044900726845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2x2 ULA Low(DDDSU)'!$H$36:$H$37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Low(DDDSU)'!$H$38:$H$69</c:f>
              <c:numCache>
                <c:formatCode>0.00</c:formatCode>
                <c:ptCount val="32"/>
                <c:pt idx="0">
                  <c:v>1745821.6440000001</c:v>
                </c:pt>
                <c:pt idx="1">
                  <c:v>8551080.3530000001</c:v>
                </c:pt>
                <c:pt idx="2">
                  <c:v>14138858.18</c:v>
                </c:pt>
                <c:pt idx="3">
                  <c:v>13943601.812000001</c:v>
                </c:pt>
                <c:pt idx="4">
                  <c:v>20662718.006999999</c:v>
                </c:pt>
                <c:pt idx="5">
                  <c:v>35749143.854999997</c:v>
                </c:pt>
                <c:pt idx="6">
                  <c:v>44328938.380000003</c:v>
                </c:pt>
                <c:pt idx="7">
                  <c:v>45219077.704999998</c:v>
                </c:pt>
                <c:pt idx="8">
                  <c:v>45224820.539999999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  <c:pt idx="19" formatCode="0.0">
                  <c:v>2.9908058243575097</c:v>
                </c:pt>
                <c:pt idx="20" formatCode="0.0">
                  <c:v>3.5531991098015672</c:v>
                </c:pt>
                <c:pt idx="21" formatCode="0.0">
                  <c:v>5.1979594289555813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2.3127966369841344</c:v>
                </c:pt>
                <c:pt idx="28">
                  <c:v>2.5263825172512324</c:v>
                </c:pt>
                <c:pt idx="29">
                  <c:v>1.3308223162382375</c:v>
                </c:pt>
                <c:pt idx="30">
                  <c:v>1.1142079856598976</c:v>
                </c:pt>
                <c:pt idx="31">
                  <c:v>1.1738531962659771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2x2 ULA Low(DDDSU)'!$I$36:$I$37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Low(DDDSU)'!$I$38:$I$69</c:f>
              <c:numCache>
                <c:formatCode>0.00</c:formatCode>
                <c:ptCount val="32"/>
                <c:pt idx="0">
                  <c:v>264170.38</c:v>
                </c:pt>
                <c:pt idx="1">
                  <c:v>4054441.054</c:v>
                </c:pt>
                <c:pt idx="2">
                  <c:v>12266694.181</c:v>
                </c:pt>
                <c:pt idx="3">
                  <c:v>14873940.977</c:v>
                </c:pt>
                <c:pt idx="4">
                  <c:v>15798537.308</c:v>
                </c:pt>
                <c:pt idx="5">
                  <c:v>25923154.274999999</c:v>
                </c:pt>
                <c:pt idx="6">
                  <c:v>38792846.063000001</c:v>
                </c:pt>
                <c:pt idx="7">
                  <c:v>44461023.57</c:v>
                </c:pt>
                <c:pt idx="8">
                  <c:v>45213334.870999999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  <c:pt idx="19" formatCode="0.0">
                  <c:v>4.2221388593880977</c:v>
                </c:pt>
                <c:pt idx="20" formatCode="0.0">
                  <c:v>4.9869661984386449</c:v>
                </c:pt>
                <c:pt idx="21" formatCode="0.0">
                  <c:v>6.6912865918686633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2x2 ULA Low(DDDSU)'!$J$36:$J$37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2x2 ULA Low(DDDSU)'!$K$36:$K$37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2x2 ULA Low(DDDSU)'!$L$36:$L$37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Low(DDDSU)'!$L$38:$L$69</c:f>
              <c:numCache>
                <c:formatCode>0.00</c:formatCode>
                <c:ptCount val="32"/>
                <c:pt idx="0">
                  <c:v>1501298.6430209703</c:v>
                </c:pt>
                <c:pt idx="1">
                  <c:v>8355179.8138196571</c:v>
                </c:pt>
                <c:pt idx="2">
                  <c:v>15916339.333500961</c:v>
                </c:pt>
                <c:pt idx="3">
                  <c:v>21542155.580525752</c:v>
                </c:pt>
                <c:pt idx="4">
                  <c:v>28752885.663247794</c:v>
                </c:pt>
                <c:pt idx="5">
                  <c:v>38278268.189599946</c:v>
                </c:pt>
                <c:pt idx="6">
                  <c:v>43752998.566486575</c:v>
                </c:pt>
                <c:pt idx="7">
                  <c:v>45103183.677735187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1.5924891582266922</c:v>
                </c:pt>
                <c:pt idx="20" formatCode="0.0">
                  <c:v>2.6662453043843906</c:v>
                </c:pt>
                <c:pt idx="21" formatCode="0.0">
                  <c:v>4.9050319139522127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2x2 ULA Low(DDDSU)'!$M$36:$M$37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Low(DDDSU)'!$M$38:$M$69</c:f>
              <c:numCache>
                <c:formatCode>0.00</c:formatCode>
                <c:ptCount val="32"/>
                <c:pt idx="0">
                  <c:v>292543.51574569871</c:v>
                </c:pt>
                <c:pt idx="1">
                  <c:v>3780567.9048545687</c:v>
                </c:pt>
                <c:pt idx="2">
                  <c:v>11859266.721155843</c:v>
                </c:pt>
                <c:pt idx="3">
                  <c:v>18150576.442781772</c:v>
                </c:pt>
                <c:pt idx="4">
                  <c:v>23753900.817460094</c:v>
                </c:pt>
                <c:pt idx="5">
                  <c:v>30607794.83116037</c:v>
                </c:pt>
                <c:pt idx="6">
                  <c:v>38834398.429667465</c:v>
                </c:pt>
                <c:pt idx="7">
                  <c:v>43942645.742607079</c:v>
                </c:pt>
                <c:pt idx="8">
                  <c:v>45132129.602088496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3.0426639848836023</c:v>
                </c:pt>
                <c:pt idx="20" formatCode="0.0">
                  <c:v>4.2756084950768098</c:v>
                </c:pt>
                <c:pt idx="21" formatCode="0.0">
                  <c:v>6.7455524310612072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2x2 ULA Low(DDDSU)'!$N$36:$N$37</c:f>
              <c:strCache>
                <c:ptCount val="2"/>
                <c:pt idx="0">
                  <c:v>NTT DoCoMo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Low(DDDSU)'!$N$38:$N$69</c:f>
              <c:numCache>
                <c:formatCode>0.00</c:formatCode>
                <c:ptCount val="32"/>
                <c:pt idx="0">
                  <c:v>1017334.1401711982</c:v>
                </c:pt>
                <c:pt idx="1">
                  <c:v>6378915.8722266722</c:v>
                </c:pt>
                <c:pt idx="2">
                  <c:v>14523684.556678906</c:v>
                </c:pt>
                <c:pt idx="3">
                  <c:v>20445450.240287818</c:v>
                </c:pt>
                <c:pt idx="4">
                  <c:v>27076357.712906014</c:v>
                </c:pt>
                <c:pt idx="5">
                  <c:v>36305665.114666186</c:v>
                </c:pt>
                <c:pt idx="6">
                  <c:v>42564359.78117381</c:v>
                </c:pt>
                <c:pt idx="7">
                  <c:v>45048267.652191199</c:v>
                </c:pt>
                <c:pt idx="8">
                  <c:v>45659195.888214126</c:v>
                </c:pt>
                <c:pt idx="9">
                  <c:v>45687750.73242189</c:v>
                </c:pt>
                <c:pt idx="10">
                  <c:v>45687750.73242189</c:v>
                </c:pt>
                <c:pt idx="11">
                  <c:v>45687750.73242189</c:v>
                </c:pt>
                <c:pt idx="12">
                  <c:v>45687750.73242189</c:v>
                </c:pt>
                <c:pt idx="13">
                  <c:v>45687750.73242189</c:v>
                </c:pt>
                <c:pt idx="19" formatCode="0.0">
                  <c:v>2.0085071442060363</c:v>
                </c:pt>
                <c:pt idx="20" formatCode="0.0">
                  <c:v>3.0596078871313588</c:v>
                </c:pt>
                <c:pt idx="21" formatCode="0.0">
                  <c:v>5.4260235852055665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2x2 ULA Low(DDDSU)'!$O$36:$O$37</c:f>
              <c:strCache>
                <c:ptCount val="2"/>
                <c:pt idx="0">
                  <c:v>NTT DoCoMo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Low(DDDSU)'!$O$38:$O$69</c:f>
              <c:numCache>
                <c:formatCode>0.00</c:formatCode>
                <c:ptCount val="32"/>
                <c:pt idx="0">
                  <c:v>439871.85206987872</c:v>
                </c:pt>
                <c:pt idx="1">
                  <c:v>2524920.841823705</c:v>
                </c:pt>
                <c:pt idx="2">
                  <c:v>10913316.059902128</c:v>
                </c:pt>
                <c:pt idx="3">
                  <c:v>18349760.999225698</c:v>
                </c:pt>
                <c:pt idx="4">
                  <c:v>23066221.397220552</c:v>
                </c:pt>
                <c:pt idx="5">
                  <c:v>29662299.515449442</c:v>
                </c:pt>
                <c:pt idx="6">
                  <c:v>38750650.571461059</c:v>
                </c:pt>
                <c:pt idx="7">
                  <c:v>44271830.392280668</c:v>
                </c:pt>
                <c:pt idx="8">
                  <c:v>45607724.45362854</c:v>
                </c:pt>
                <c:pt idx="9">
                  <c:v>45687750.73242189</c:v>
                </c:pt>
                <c:pt idx="10">
                  <c:v>45687750.73242189</c:v>
                </c:pt>
                <c:pt idx="11">
                  <c:v>45687750.73242189</c:v>
                </c:pt>
                <c:pt idx="12">
                  <c:v>45687750.73242189</c:v>
                </c:pt>
                <c:pt idx="13">
                  <c:v>45687750.73242189</c:v>
                </c:pt>
                <c:pt idx="19" formatCode="0.0">
                  <c:v>3.2845679405361095</c:v>
                </c:pt>
                <c:pt idx="20" formatCode="0.0">
                  <c:v>4.4802800060676065</c:v>
                </c:pt>
                <c:pt idx="21" formatCode="0.0">
                  <c:v>6.7241103553556361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2x2 ULA Low(DDDSU)'!$P$36:$P$37</c:f>
              <c:strCache>
                <c:ptCount val="2"/>
                <c:pt idx="0">
                  <c:v>NTT DoCoMo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2x2 ULA Low(DDDSU)'!$Q$36:$Q$37</c:f>
              <c:strCache>
                <c:ptCount val="2"/>
                <c:pt idx="0">
                  <c:v>NTT DoCoMo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2x2 ULA Low(DDDSU)'!$R$36:$R$37</c:f>
              <c:strCache>
                <c:ptCount val="2"/>
                <c:pt idx="0">
                  <c:v>NTT DoCoMo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2x2 ULA Low(DDDSU)'!$S$36:$S$37</c:f>
              <c:strCache>
                <c:ptCount val="2"/>
                <c:pt idx="0">
                  <c:v>NTT DoCoMo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2x2 ULA Low(DDDSU)'!$T$36:$T$37</c:f>
              <c:strCache>
                <c:ptCount val="2"/>
                <c:pt idx="0">
                  <c:v>NTT DoCoMo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2x2 ULA Low(DDDSU)'!$U$36:$U$37</c:f>
              <c:strCache>
                <c:ptCount val="2"/>
                <c:pt idx="0">
                  <c:v>NTT DoCoMo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681184"/>
        <c:axId val="295680792"/>
      </c:scatterChart>
      <c:valAx>
        <c:axId val="295681184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5680792"/>
        <c:crosses val="autoZero"/>
        <c:crossBetween val="midCat"/>
        <c:majorUnit val="1"/>
      </c:valAx>
      <c:valAx>
        <c:axId val="2956807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56811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2x2 ULA Low(DDDSU)'!$C$77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2x2 ULA Low(DDDSU)'!$D$77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2x2 ULA Low(DDDSU)'!$E$77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2x2 ULA Low(DDDSU)'!$F$77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2x2 ULA Low(DDDSU)'!$G$77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2x2 ULA Low(DDDSU)'!$H$77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2x2 ULA Low(DDDSU)'!$I$77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2x2 ULA Low(DDDSU)'!$J$77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2x2 ULA Low(DDDSU)'!$K$77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2x2 ULA Low(DDDSU)'!$B$77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2x2 ULA Low(DDDSU)'!$B$83:$B$104</c:f>
              <c:numCache>
                <c:formatCode>General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681576"/>
        <c:axId val="295678832"/>
      </c:scatterChart>
      <c:valAx>
        <c:axId val="29568157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5678832"/>
        <c:crosses val="autoZero"/>
        <c:crossBetween val="midCat"/>
        <c:majorUnit val="1"/>
      </c:valAx>
      <c:valAx>
        <c:axId val="295678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56815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Low(DDDSU)'!$B$38:$B$54</c:f>
              <c:numCache>
                <c:formatCode>0.00</c:formatCode>
                <c:ptCount val="17"/>
                <c:pt idx="0">
                  <c:v>72279.33</c:v>
                </c:pt>
                <c:pt idx="1">
                  <c:v>1924434.07</c:v>
                </c:pt>
                <c:pt idx="2">
                  <c:v>8809037.9499999993</c:v>
                </c:pt>
                <c:pt idx="3">
                  <c:v>16705528.83</c:v>
                </c:pt>
                <c:pt idx="4">
                  <c:v>22695699.559999999</c:v>
                </c:pt>
                <c:pt idx="5">
                  <c:v>30366327.260000002</c:v>
                </c:pt>
                <c:pt idx="6">
                  <c:v>40422222.18</c:v>
                </c:pt>
                <c:pt idx="7">
                  <c:v>44451755.939999998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2x2 ULA Low(DDDSU)'!$C$36:$C$37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Low(DDDSU)'!$C$38:$C$54</c:f>
              <c:numCache>
                <c:formatCode>0.00</c:formatCode>
                <c:ptCount val="17"/>
                <c:pt idx="0">
                  <c:v>9034.9</c:v>
                </c:pt>
                <c:pt idx="1">
                  <c:v>993841.62</c:v>
                </c:pt>
                <c:pt idx="2">
                  <c:v>7191805</c:v>
                </c:pt>
                <c:pt idx="3">
                  <c:v>15666533</c:v>
                </c:pt>
                <c:pt idx="4">
                  <c:v>21765088</c:v>
                </c:pt>
                <c:pt idx="5">
                  <c:v>27167990</c:v>
                </c:pt>
                <c:pt idx="6">
                  <c:v>37287109</c:v>
                </c:pt>
                <c:pt idx="7">
                  <c:v>43394696</c:v>
                </c:pt>
                <c:pt idx="8">
                  <c:v>45138440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2x2 ULA Low(DDDSU)'!$D$36:$D$37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2x2 ULA Low(DDDSU)'!$E$36:$E$37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2x2 ULA Low(DDDSU)'!$F$36:$F$37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2x2 ULA Low(DDDSU)'!$G$36:$G$37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2x2 ULA Low(DDDSU)'!$H$36:$H$37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Low(DDDSU)'!$H$38:$H$54</c:f>
              <c:numCache>
                <c:formatCode>0.00</c:formatCode>
                <c:ptCount val="17"/>
                <c:pt idx="0">
                  <c:v>1745821.6440000001</c:v>
                </c:pt>
                <c:pt idx="1">
                  <c:v>8551080.3530000001</c:v>
                </c:pt>
                <c:pt idx="2">
                  <c:v>14138858.18</c:v>
                </c:pt>
                <c:pt idx="3">
                  <c:v>13943601.812000001</c:v>
                </c:pt>
                <c:pt idx="4">
                  <c:v>20662718.006999999</c:v>
                </c:pt>
                <c:pt idx="5">
                  <c:v>35749143.854999997</c:v>
                </c:pt>
                <c:pt idx="6">
                  <c:v>44328938.380000003</c:v>
                </c:pt>
                <c:pt idx="7">
                  <c:v>45219077.704999998</c:v>
                </c:pt>
                <c:pt idx="8">
                  <c:v>45224820.539999999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2x2 ULA Low(DDDSU)'!$I$36:$I$37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Low(DDDSU)'!$I$38:$I$54</c:f>
              <c:numCache>
                <c:formatCode>0.00</c:formatCode>
                <c:ptCount val="17"/>
                <c:pt idx="0">
                  <c:v>264170.38</c:v>
                </c:pt>
                <c:pt idx="1">
                  <c:v>4054441.054</c:v>
                </c:pt>
                <c:pt idx="2">
                  <c:v>12266694.181</c:v>
                </c:pt>
                <c:pt idx="3">
                  <c:v>14873940.977</c:v>
                </c:pt>
                <c:pt idx="4">
                  <c:v>15798537.308</c:v>
                </c:pt>
                <c:pt idx="5">
                  <c:v>25923154.274999999</c:v>
                </c:pt>
                <c:pt idx="6">
                  <c:v>38792846.063000001</c:v>
                </c:pt>
                <c:pt idx="7">
                  <c:v>44461023.57</c:v>
                </c:pt>
                <c:pt idx="8">
                  <c:v>45213334.870999999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2x2 ULA Low(DDDSU)'!$J$36:$J$37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2x2 ULA Low(DDDSU)'!$K$36:$K$37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2x2 ULA Low(DDDSU)'!$L$36:$L$37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Low(DDDSU)'!$L$38:$L$54</c:f>
              <c:numCache>
                <c:formatCode>0.00</c:formatCode>
                <c:ptCount val="17"/>
                <c:pt idx="0">
                  <c:v>1501298.6430209703</c:v>
                </c:pt>
                <c:pt idx="1">
                  <c:v>8355179.8138196571</c:v>
                </c:pt>
                <c:pt idx="2">
                  <c:v>15916339.333500961</c:v>
                </c:pt>
                <c:pt idx="3">
                  <c:v>21542155.580525752</c:v>
                </c:pt>
                <c:pt idx="4">
                  <c:v>28752885.663247794</c:v>
                </c:pt>
                <c:pt idx="5">
                  <c:v>38278268.189599946</c:v>
                </c:pt>
                <c:pt idx="6">
                  <c:v>43752998.566486575</c:v>
                </c:pt>
                <c:pt idx="7">
                  <c:v>45103183.677735187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2x2 ULA Low(DDDSU)'!$M$36:$M$37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Low(DDDSU)'!$M$38:$M$54</c:f>
              <c:numCache>
                <c:formatCode>0.00</c:formatCode>
                <c:ptCount val="17"/>
                <c:pt idx="0">
                  <c:v>292543.51574569871</c:v>
                </c:pt>
                <c:pt idx="1">
                  <c:v>3780567.9048545687</c:v>
                </c:pt>
                <c:pt idx="2">
                  <c:v>11859266.721155843</c:v>
                </c:pt>
                <c:pt idx="3">
                  <c:v>18150576.442781772</c:v>
                </c:pt>
                <c:pt idx="4">
                  <c:v>23753900.817460094</c:v>
                </c:pt>
                <c:pt idx="5">
                  <c:v>30607794.83116037</c:v>
                </c:pt>
                <c:pt idx="6">
                  <c:v>38834398.429667465</c:v>
                </c:pt>
                <c:pt idx="7">
                  <c:v>43942645.742607079</c:v>
                </c:pt>
                <c:pt idx="8">
                  <c:v>45132129.602088496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39616"/>
        <c:axId val="295044320"/>
      </c:scatterChart>
      <c:valAx>
        <c:axId val="29503961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5044320"/>
        <c:crosses val="autoZero"/>
        <c:crossBetween val="midCat"/>
        <c:majorUnit val="1"/>
      </c:valAx>
      <c:valAx>
        <c:axId val="2950443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5039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Low(DDDSU)'!$B$68:$B$78</c:f>
              <c:numCache>
                <c:formatCode>0.00</c:formatCode>
                <c:ptCount val="11"/>
                <c:pt idx="0">
                  <c:v>1.0663194485978487</c:v>
                </c:pt>
                <c:pt idx="1">
                  <c:v>1.0427570777568185</c:v>
                </c:pt>
                <c:pt idx="2">
                  <c:v>1.1177244713355681</c:v>
                </c:pt>
                <c:pt idx="3">
                  <c:v>1.0840803501285123</c:v>
                </c:pt>
                <c:pt idx="4">
                  <c:v>1.0243591968013785</c:v>
                </c:pt>
                <c:pt idx="5">
                  <c:v>1.001000477641673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2x2 ULA Low(DDDSU)'!$C$64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2x2 ULA Low(DDDSU)'!$D$64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Low(DDDSU)'!$D$68:$D$78</c:f>
              <c:numCache>
                <c:formatCode>0.00</c:formatCode>
                <c:ptCount val="11"/>
                <c:pt idx="0">
                  <c:v>1.14600882470918</c:v>
                </c:pt>
                <c:pt idx="1">
                  <c:v>1.1463337547408301</c:v>
                </c:pt>
                <c:pt idx="2">
                  <c:v>1.24634023220596</c:v>
                </c:pt>
                <c:pt idx="3">
                  <c:v>1.14995187680462</c:v>
                </c:pt>
                <c:pt idx="4">
                  <c:v>1.0293483667716801</c:v>
                </c:pt>
                <c:pt idx="5">
                  <c:v>1.0035495321071299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2x2 ULA Low(DDDSU)'!$E$64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Low(DDDSU)'!$E$68:$E$78</c:f>
              <c:numCache>
                <c:formatCode>0.00</c:formatCode>
                <c:ptCount val="11"/>
                <c:pt idx="0">
                  <c:v>0.93745173747572286</c:v>
                </c:pt>
                <c:pt idx="1">
                  <c:v>1.3078880407831739</c:v>
                </c:pt>
                <c:pt idx="2">
                  <c:v>1.379042977400172</c:v>
                </c:pt>
                <c:pt idx="3">
                  <c:v>1.1427091043541722</c:v>
                </c:pt>
                <c:pt idx="4">
                  <c:v>1.0170498579234575</c:v>
                </c:pt>
                <c:pt idx="5">
                  <c:v>1.0002540327766747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2x2 ULA Low(DDDSU)'!$F$64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2x2 ULA Low(DDDSU)'!$G$64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Low(DDDSU)'!$G$68:$G$78</c:f>
              <c:numCache>
                <c:formatCode>0.00</c:formatCode>
                <c:ptCount val="11"/>
                <c:pt idx="0">
                  <c:v>1.1868579297432045</c:v>
                </c:pt>
                <c:pt idx="1">
                  <c:v>1.21044900726845</c:v>
                </c:pt>
                <c:pt idx="2">
                  <c:v>1.2506052265689727</c:v>
                </c:pt>
                <c:pt idx="3">
                  <c:v>1.1266557571563038</c:v>
                </c:pt>
                <c:pt idx="4">
                  <c:v>1.026410288127072</c:v>
                </c:pt>
                <c:pt idx="5">
                  <c:v>1.0011404380507922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42360"/>
        <c:axId val="295039224"/>
      </c:scatterChart>
      <c:valAx>
        <c:axId val="295042360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5039224"/>
        <c:crosses val="autoZero"/>
        <c:crossBetween val="midCat"/>
        <c:majorUnit val="1"/>
      </c:valAx>
      <c:valAx>
        <c:axId val="295039224"/>
        <c:scaling>
          <c:orientation val="minMax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50423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Low(DDDSU)'!$B$38:$B$69</c:f>
              <c:numCache>
                <c:formatCode>0.00</c:formatCode>
                <c:ptCount val="32"/>
                <c:pt idx="0">
                  <c:v>72279.33</c:v>
                </c:pt>
                <c:pt idx="1">
                  <c:v>1924434.07</c:v>
                </c:pt>
                <c:pt idx="2">
                  <c:v>8809037.9499999993</c:v>
                </c:pt>
                <c:pt idx="3">
                  <c:v>16705528.83</c:v>
                </c:pt>
                <c:pt idx="4">
                  <c:v>22695699.559999999</c:v>
                </c:pt>
                <c:pt idx="5">
                  <c:v>30366327.260000002</c:v>
                </c:pt>
                <c:pt idx="6">
                  <c:v>40422222.18</c:v>
                </c:pt>
                <c:pt idx="7">
                  <c:v>44451755.939999998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3.2208668085117482</c:v>
                </c:pt>
                <c:pt idx="20" formatCode="0.0">
                  <c:v>4.2847444067209448</c:v>
                </c:pt>
                <c:pt idx="21" formatCode="0.0">
                  <c:v>6.1261562711668143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8.0000143886484629</c:v>
                </c:pt>
                <c:pt idx="28">
                  <c:v>1.9363589039468885</c:v>
                </c:pt>
                <c:pt idx="29">
                  <c:v>1.224871635145836</c:v>
                </c:pt>
                <c:pt idx="30">
                  <c:v>1.0663194485978487</c:v>
                </c:pt>
                <c:pt idx="31">
                  <c:v>1.0427570777568185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2x2 ULA Low(DDDSU)'!$C$36:$C$37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Low(DDDSU)'!$C$38:$C$69</c:f>
              <c:numCache>
                <c:formatCode>0.00</c:formatCode>
                <c:ptCount val="32"/>
                <c:pt idx="0">
                  <c:v>9034.9</c:v>
                </c:pt>
                <c:pt idx="1">
                  <c:v>993841.62</c:v>
                </c:pt>
                <c:pt idx="2">
                  <c:v>7191805</c:v>
                </c:pt>
                <c:pt idx="3">
                  <c:v>15666533</c:v>
                </c:pt>
                <c:pt idx="4">
                  <c:v>21765088</c:v>
                </c:pt>
                <c:pt idx="5">
                  <c:v>27167990</c:v>
                </c:pt>
                <c:pt idx="6">
                  <c:v>37287109</c:v>
                </c:pt>
                <c:pt idx="7">
                  <c:v>43394696</c:v>
                </c:pt>
                <c:pt idx="8">
                  <c:v>45138440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3.980779729375751</c:v>
                </c:pt>
                <c:pt idx="20" formatCode="0.0">
                  <c:v>4.9603023090238247</c:v>
                </c:pt>
                <c:pt idx="21" formatCode="0.0">
                  <c:v>7.1434671041544524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2x2 ULA Low(DDDSU)'!$D$36:$D$37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Low(DDDSU)'!$D$38:$D$69</c:f>
              <c:numCache>
                <c:formatCode>0.00</c:formatCode>
                <c:ptCount val="32"/>
                <c:pt idx="23" formatCode="0.0">
                  <c:v>1.1100000000000001</c:v>
                </c:pt>
                <c:pt idx="24" formatCode="General">
                  <c:v>1.0900000000000001</c:v>
                </c:pt>
                <c:pt idx="26" formatCode="General">
                  <c:v>0</c:v>
                </c:pt>
                <c:pt idx="27">
                  <c:v>4.1052631578947301</c:v>
                </c:pt>
                <c:pt idx="28">
                  <c:v>1.9588014981273401</c:v>
                </c:pt>
                <c:pt idx="29">
                  <c:v>1.28069129916567</c:v>
                </c:pt>
                <c:pt idx="30">
                  <c:v>1.14600882470918</c:v>
                </c:pt>
                <c:pt idx="31">
                  <c:v>1.1463337547408301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2x2 ULA Low(DDDSU)'!$E$36:$E$37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Low(DDDSU)'!$E$38:$E$69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>
                  <c:v>6.6086956607322893</c:v>
                </c:pt>
                <c:pt idx="28">
                  <c:v>2.1090651557416873</c:v>
                </c:pt>
                <c:pt idx="29">
                  <c:v>1.152621722802857</c:v>
                </c:pt>
                <c:pt idx="30">
                  <c:v>0.93745173747572286</c:v>
                </c:pt>
                <c:pt idx="31">
                  <c:v>1.3078880407831739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2x2 ULA Low(DDDSU)'!$F$36:$F$37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Low(DDDSU)'!$F$38:$F$69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2x2 ULA Low(DDDSU)'!$G$36:$G$37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Low(DDDSU)'!$G$38:$G$69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5.1318814542654723</c:v>
                </c:pt>
                <c:pt idx="28">
                  <c:v>2.2100329961249736</c:v>
                </c:pt>
                <c:pt idx="29">
                  <c:v>1.3421014728598415</c:v>
                </c:pt>
                <c:pt idx="30">
                  <c:v>1.1868579297432045</c:v>
                </c:pt>
                <c:pt idx="31">
                  <c:v>1.21044900726845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2x2 ULA Low(DDDSU)'!$H$36:$H$37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Low(DDDSU)'!$H$38:$H$69</c:f>
              <c:numCache>
                <c:formatCode>0.00</c:formatCode>
                <c:ptCount val="32"/>
                <c:pt idx="0">
                  <c:v>1745821.6440000001</c:v>
                </c:pt>
                <c:pt idx="1">
                  <c:v>8551080.3530000001</c:v>
                </c:pt>
                <c:pt idx="2">
                  <c:v>14138858.18</c:v>
                </c:pt>
                <c:pt idx="3">
                  <c:v>13943601.812000001</c:v>
                </c:pt>
                <c:pt idx="4">
                  <c:v>20662718.006999999</c:v>
                </c:pt>
                <c:pt idx="5">
                  <c:v>35749143.854999997</c:v>
                </c:pt>
                <c:pt idx="6">
                  <c:v>44328938.380000003</c:v>
                </c:pt>
                <c:pt idx="7">
                  <c:v>45219077.704999998</c:v>
                </c:pt>
                <c:pt idx="8">
                  <c:v>45224820.539999999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  <c:pt idx="19" formatCode="0.0">
                  <c:v>2.9908058243575097</c:v>
                </c:pt>
                <c:pt idx="20" formatCode="0.0">
                  <c:v>3.5531991098015672</c:v>
                </c:pt>
                <c:pt idx="21" formatCode="0.0">
                  <c:v>5.1979594289555813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2.3127966369841344</c:v>
                </c:pt>
                <c:pt idx="28">
                  <c:v>2.5263825172512324</c:v>
                </c:pt>
                <c:pt idx="29">
                  <c:v>1.3308223162382375</c:v>
                </c:pt>
                <c:pt idx="30">
                  <c:v>1.1142079856598976</c:v>
                </c:pt>
                <c:pt idx="31">
                  <c:v>1.1738531962659771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2x2 ULA Low(DDDSU)'!$I$36:$I$37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Low(DDDSU)'!$I$38:$I$69</c:f>
              <c:numCache>
                <c:formatCode>0.00</c:formatCode>
                <c:ptCount val="32"/>
                <c:pt idx="0">
                  <c:v>264170.38</c:v>
                </c:pt>
                <c:pt idx="1">
                  <c:v>4054441.054</c:v>
                </c:pt>
                <c:pt idx="2">
                  <c:v>12266694.181</c:v>
                </c:pt>
                <c:pt idx="3">
                  <c:v>14873940.977</c:v>
                </c:pt>
                <c:pt idx="4">
                  <c:v>15798537.308</c:v>
                </c:pt>
                <c:pt idx="5">
                  <c:v>25923154.274999999</c:v>
                </c:pt>
                <c:pt idx="6">
                  <c:v>38792846.063000001</c:v>
                </c:pt>
                <c:pt idx="7">
                  <c:v>44461023.57</c:v>
                </c:pt>
                <c:pt idx="8">
                  <c:v>45213334.870999999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  <c:pt idx="19" formatCode="0.0">
                  <c:v>4.2221388593880977</c:v>
                </c:pt>
                <c:pt idx="20" formatCode="0.0">
                  <c:v>4.9869661984386449</c:v>
                </c:pt>
                <c:pt idx="21" formatCode="0.0">
                  <c:v>6.6912865918686633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2x2 ULA Low(DDDSU)'!$J$36:$J$37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2x2 ULA Low(DDDSU)'!$K$36:$K$37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2x2 ULA Low(DDDSU)'!$L$36:$L$37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Low(DDDSU)'!$L$38:$L$69</c:f>
              <c:numCache>
                <c:formatCode>0.00</c:formatCode>
                <c:ptCount val="32"/>
                <c:pt idx="0">
                  <c:v>1501298.6430209703</c:v>
                </c:pt>
                <c:pt idx="1">
                  <c:v>8355179.8138196571</c:v>
                </c:pt>
                <c:pt idx="2">
                  <c:v>15916339.333500961</c:v>
                </c:pt>
                <c:pt idx="3">
                  <c:v>21542155.580525752</c:v>
                </c:pt>
                <c:pt idx="4">
                  <c:v>28752885.663247794</c:v>
                </c:pt>
                <c:pt idx="5">
                  <c:v>38278268.189599946</c:v>
                </c:pt>
                <c:pt idx="6">
                  <c:v>43752998.566486575</c:v>
                </c:pt>
                <c:pt idx="7">
                  <c:v>45103183.677735187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1.5924891582266922</c:v>
                </c:pt>
                <c:pt idx="20" formatCode="0.0">
                  <c:v>2.6662453043843906</c:v>
                </c:pt>
                <c:pt idx="21" formatCode="0.0">
                  <c:v>4.9050319139522127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2x2 ULA Low(DDDSU)'!$M$36:$M$37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Low(DDDSU)'!$M$38:$M$69</c:f>
              <c:numCache>
                <c:formatCode>0.00</c:formatCode>
                <c:ptCount val="32"/>
                <c:pt idx="0">
                  <c:v>292543.51574569871</c:v>
                </c:pt>
                <c:pt idx="1">
                  <c:v>3780567.9048545687</c:v>
                </c:pt>
                <c:pt idx="2">
                  <c:v>11859266.721155843</c:v>
                </c:pt>
                <c:pt idx="3">
                  <c:v>18150576.442781772</c:v>
                </c:pt>
                <c:pt idx="4">
                  <c:v>23753900.817460094</c:v>
                </c:pt>
                <c:pt idx="5">
                  <c:v>30607794.83116037</c:v>
                </c:pt>
                <c:pt idx="6">
                  <c:v>38834398.429667465</c:v>
                </c:pt>
                <c:pt idx="7">
                  <c:v>43942645.742607079</c:v>
                </c:pt>
                <c:pt idx="8">
                  <c:v>45132129.602088496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  <c:pt idx="19" formatCode="0.0">
                  <c:v>3.0426639848836023</c:v>
                </c:pt>
                <c:pt idx="20" formatCode="0.0">
                  <c:v>4.2756084950768098</c:v>
                </c:pt>
                <c:pt idx="21" formatCode="0.0">
                  <c:v>6.7455524310612072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2x2 ULA Low(DDDSU)'!$N$36:$N$37</c:f>
              <c:strCache>
                <c:ptCount val="2"/>
                <c:pt idx="0">
                  <c:v>NTT DoCoMo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Low(DDDSU)'!$N$38:$N$69</c:f>
              <c:numCache>
                <c:formatCode>0.00</c:formatCode>
                <c:ptCount val="32"/>
                <c:pt idx="0">
                  <c:v>1017334.1401711982</c:v>
                </c:pt>
                <c:pt idx="1">
                  <c:v>6378915.8722266722</c:v>
                </c:pt>
                <c:pt idx="2">
                  <c:v>14523684.556678906</c:v>
                </c:pt>
                <c:pt idx="3">
                  <c:v>20445450.240287818</c:v>
                </c:pt>
                <c:pt idx="4">
                  <c:v>27076357.712906014</c:v>
                </c:pt>
                <c:pt idx="5">
                  <c:v>36305665.114666186</c:v>
                </c:pt>
                <c:pt idx="6">
                  <c:v>42564359.78117381</c:v>
                </c:pt>
                <c:pt idx="7">
                  <c:v>45048267.652191199</c:v>
                </c:pt>
                <c:pt idx="8">
                  <c:v>45659195.888214126</c:v>
                </c:pt>
                <c:pt idx="9">
                  <c:v>45687750.73242189</c:v>
                </c:pt>
                <c:pt idx="10">
                  <c:v>45687750.73242189</c:v>
                </c:pt>
                <c:pt idx="11">
                  <c:v>45687750.73242189</c:v>
                </c:pt>
                <c:pt idx="12">
                  <c:v>45687750.73242189</c:v>
                </c:pt>
                <c:pt idx="13">
                  <c:v>45687750.73242189</c:v>
                </c:pt>
                <c:pt idx="19" formatCode="0.0">
                  <c:v>2.0085071442060363</c:v>
                </c:pt>
                <c:pt idx="20" formatCode="0.0">
                  <c:v>3.0596078871313588</c:v>
                </c:pt>
                <c:pt idx="21" formatCode="0.0">
                  <c:v>5.4260235852055665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2x2 ULA Low(DDDSU)'!$O$36:$O$37</c:f>
              <c:strCache>
                <c:ptCount val="2"/>
                <c:pt idx="0">
                  <c:v>NTT DoCoMo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Low(DDDSU)'!$O$38:$O$69</c:f>
              <c:numCache>
                <c:formatCode>0.00</c:formatCode>
                <c:ptCount val="32"/>
                <c:pt idx="0">
                  <c:v>439871.85206987872</c:v>
                </c:pt>
                <c:pt idx="1">
                  <c:v>2524920.841823705</c:v>
                </c:pt>
                <c:pt idx="2">
                  <c:v>10913316.059902128</c:v>
                </c:pt>
                <c:pt idx="3">
                  <c:v>18349760.999225698</c:v>
                </c:pt>
                <c:pt idx="4">
                  <c:v>23066221.397220552</c:v>
                </c:pt>
                <c:pt idx="5">
                  <c:v>29662299.515449442</c:v>
                </c:pt>
                <c:pt idx="6">
                  <c:v>38750650.571461059</c:v>
                </c:pt>
                <c:pt idx="7">
                  <c:v>44271830.392280668</c:v>
                </c:pt>
                <c:pt idx="8">
                  <c:v>45607724.45362854</c:v>
                </c:pt>
                <c:pt idx="9">
                  <c:v>45687750.73242189</c:v>
                </c:pt>
                <c:pt idx="10">
                  <c:v>45687750.73242189</c:v>
                </c:pt>
                <c:pt idx="11">
                  <c:v>45687750.73242189</c:v>
                </c:pt>
                <c:pt idx="12">
                  <c:v>45687750.73242189</c:v>
                </c:pt>
                <c:pt idx="13">
                  <c:v>45687750.73242189</c:v>
                </c:pt>
                <c:pt idx="19" formatCode="0.0">
                  <c:v>3.2845679405361095</c:v>
                </c:pt>
                <c:pt idx="20" formatCode="0.0">
                  <c:v>4.4802800060676065</c:v>
                </c:pt>
                <c:pt idx="21" formatCode="0.0">
                  <c:v>6.7241103553556361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2x2 ULA Low(DDDSU)'!$P$36:$P$37</c:f>
              <c:strCache>
                <c:ptCount val="2"/>
                <c:pt idx="0">
                  <c:v>NTT DoCoMo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2x2 ULA Low(DDDSU)'!$Q$36:$Q$37</c:f>
              <c:strCache>
                <c:ptCount val="2"/>
                <c:pt idx="0">
                  <c:v>NTT DoCoMo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2x2 ULA Low(DDDSU)'!$R$36:$R$37</c:f>
              <c:strCache>
                <c:ptCount val="2"/>
                <c:pt idx="0">
                  <c:v>NTT DoCoMo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2x2 ULA Low(DDDSU)'!$S$36:$S$37</c:f>
              <c:strCache>
                <c:ptCount val="2"/>
                <c:pt idx="0">
                  <c:v>NTT DoCoMo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2x2 ULA Low(DDDSU)'!$T$36:$T$37</c:f>
              <c:strCache>
                <c:ptCount val="2"/>
                <c:pt idx="0">
                  <c:v>NTT DoCoMo</c:v>
                </c:pt>
                <c:pt idx="1">
                  <c:v> Following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2x2 ULA Low(DDDSU)'!$U$36:$U$37</c:f>
              <c:strCache>
                <c:ptCount val="2"/>
                <c:pt idx="0">
                  <c:v>NTT DoCoMo</c:v>
                </c:pt>
                <c:pt idx="1">
                  <c:v> Random PMI</c:v>
                </c:pt>
              </c:strCache>
            </c:strRef>
          </c:tx>
          <c:xVal>
            <c:strRef>
              <c:f>'WB PMI 2x2 ULA Low(DDDSU)'!$A$38:$A$69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2x2 ULA Low(DDDSU)'!$U$38:$U$69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078944"/>
        <c:axId val="391079336"/>
      </c:scatterChart>
      <c:valAx>
        <c:axId val="391078944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91079336"/>
        <c:crosses val="autoZero"/>
        <c:crossBetween val="midCat"/>
        <c:majorUnit val="1"/>
      </c:valAx>
      <c:valAx>
        <c:axId val="391079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910789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2x2 ULA Low(DDDSU)'!$C$77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2x2 ULA Low(DDDSU)'!$D$77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2x2 ULA Low(DDDSU)'!$E$77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2x2 ULA Low(DDDSU)'!$F$77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2x2 ULA Low(DDDSU)'!$G$77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2x2 ULA Low(DDDSU)'!$H$77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2x2 ULA Low(DDDSU)'!$I$77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2x2 ULA Low(DDDSU)'!$J$77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2x2 ULA Low(DDDSU)'!$K$77</c:f>
              <c:strCache>
                <c:ptCount val="1"/>
              </c:strCache>
            </c:strRef>
          </c:tx>
          <c:xVal>
            <c:numRef>
              <c:f>'WB PMI 2x2 ULA Low(DDDSU)'!$A$85:$A$100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2x2 ULA Low(DDDSU)'!$K$85:$K$100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2x2 ULA Low(DDDSU)'!$B$77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2x2 ULA Low(DDDSU)'!$A$83:$A$104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2x2 ULA Low(DDDSU)'!$B$83:$B$104</c:f>
              <c:numCache>
                <c:formatCode>General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339856"/>
        <c:axId val="390340248"/>
      </c:scatterChart>
      <c:valAx>
        <c:axId val="39033985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90340248"/>
        <c:crosses val="autoZero"/>
        <c:crossBetween val="midCat"/>
        <c:majorUnit val="1"/>
      </c:valAx>
      <c:valAx>
        <c:axId val="390340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903398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Low(DDDSU)'!$B$38:$B$54</c:f>
              <c:numCache>
                <c:formatCode>0.00</c:formatCode>
                <c:ptCount val="17"/>
                <c:pt idx="0">
                  <c:v>72279.33</c:v>
                </c:pt>
                <c:pt idx="1">
                  <c:v>1924434.07</c:v>
                </c:pt>
                <c:pt idx="2">
                  <c:v>8809037.9499999993</c:v>
                </c:pt>
                <c:pt idx="3">
                  <c:v>16705528.83</c:v>
                </c:pt>
                <c:pt idx="4">
                  <c:v>22695699.559999999</c:v>
                </c:pt>
                <c:pt idx="5">
                  <c:v>30366327.260000002</c:v>
                </c:pt>
                <c:pt idx="6">
                  <c:v>40422222.18</c:v>
                </c:pt>
                <c:pt idx="7">
                  <c:v>44451755.939999998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2x2 ULA Low(DDDSU)'!$C$36:$C$37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Low(DDDSU)'!$C$38:$C$54</c:f>
              <c:numCache>
                <c:formatCode>0.00</c:formatCode>
                <c:ptCount val="17"/>
                <c:pt idx="0">
                  <c:v>9034.9</c:v>
                </c:pt>
                <c:pt idx="1">
                  <c:v>993841.62</c:v>
                </c:pt>
                <c:pt idx="2">
                  <c:v>7191805</c:v>
                </c:pt>
                <c:pt idx="3">
                  <c:v>15666533</c:v>
                </c:pt>
                <c:pt idx="4">
                  <c:v>21765088</c:v>
                </c:pt>
                <c:pt idx="5">
                  <c:v>27167990</c:v>
                </c:pt>
                <c:pt idx="6">
                  <c:v>37287109</c:v>
                </c:pt>
                <c:pt idx="7">
                  <c:v>43394696</c:v>
                </c:pt>
                <c:pt idx="8">
                  <c:v>45138440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2x2 ULA Low(DDDSU)'!$D$36:$D$37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2x2 ULA Low(DDDSU)'!$E$36:$E$37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2x2 ULA Low(DDDSU)'!$F$36:$F$37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2x2 ULA Low(DDDSU)'!$G$36:$G$37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2x2 ULA Low(DDDSU)'!$H$36:$H$37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Low(DDDSU)'!$H$38:$H$54</c:f>
              <c:numCache>
                <c:formatCode>0.00</c:formatCode>
                <c:ptCount val="17"/>
                <c:pt idx="0">
                  <c:v>1745821.6440000001</c:v>
                </c:pt>
                <c:pt idx="1">
                  <c:v>8551080.3530000001</c:v>
                </c:pt>
                <c:pt idx="2">
                  <c:v>14138858.18</c:v>
                </c:pt>
                <c:pt idx="3">
                  <c:v>13943601.812000001</c:v>
                </c:pt>
                <c:pt idx="4">
                  <c:v>20662718.006999999</c:v>
                </c:pt>
                <c:pt idx="5">
                  <c:v>35749143.854999997</c:v>
                </c:pt>
                <c:pt idx="6">
                  <c:v>44328938.380000003</c:v>
                </c:pt>
                <c:pt idx="7">
                  <c:v>45219077.704999998</c:v>
                </c:pt>
                <c:pt idx="8">
                  <c:v>45224820.539999999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2x2 ULA Low(DDDSU)'!$I$36:$I$37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Low(DDDSU)'!$I$38:$I$54</c:f>
              <c:numCache>
                <c:formatCode>0.00</c:formatCode>
                <c:ptCount val="17"/>
                <c:pt idx="0">
                  <c:v>264170.38</c:v>
                </c:pt>
                <c:pt idx="1">
                  <c:v>4054441.054</c:v>
                </c:pt>
                <c:pt idx="2">
                  <c:v>12266694.181</c:v>
                </c:pt>
                <c:pt idx="3">
                  <c:v>14873940.977</c:v>
                </c:pt>
                <c:pt idx="4">
                  <c:v>15798537.308</c:v>
                </c:pt>
                <c:pt idx="5">
                  <c:v>25923154.274999999</c:v>
                </c:pt>
                <c:pt idx="6">
                  <c:v>38792846.063000001</c:v>
                </c:pt>
                <c:pt idx="7">
                  <c:v>44461023.57</c:v>
                </c:pt>
                <c:pt idx="8">
                  <c:v>45213334.870999999</c:v>
                </c:pt>
                <c:pt idx="9">
                  <c:v>45224820.539999999</c:v>
                </c:pt>
                <c:pt idx="10">
                  <c:v>45224820.539999999</c:v>
                </c:pt>
                <c:pt idx="11">
                  <c:v>45224820.539999999</c:v>
                </c:pt>
                <c:pt idx="12">
                  <c:v>45224820.539999999</c:v>
                </c:pt>
                <c:pt idx="13">
                  <c:v>45224820.539999999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2x2 ULA Low(DDDSU)'!$J$36:$J$37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2x2 ULA Low(DDDSU)'!$K$36:$K$37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2x2 ULA Low(DDDSU)'!$L$36:$L$37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Low(DDDSU)'!$L$38:$L$54</c:f>
              <c:numCache>
                <c:formatCode>0.00</c:formatCode>
                <c:ptCount val="17"/>
                <c:pt idx="0">
                  <c:v>1501298.6430209703</c:v>
                </c:pt>
                <c:pt idx="1">
                  <c:v>8355179.8138196571</c:v>
                </c:pt>
                <c:pt idx="2">
                  <c:v>15916339.333500961</c:v>
                </c:pt>
                <c:pt idx="3">
                  <c:v>21542155.580525752</c:v>
                </c:pt>
                <c:pt idx="4">
                  <c:v>28752885.663247794</c:v>
                </c:pt>
                <c:pt idx="5">
                  <c:v>38278268.189599946</c:v>
                </c:pt>
                <c:pt idx="6">
                  <c:v>43752998.566486575</c:v>
                </c:pt>
                <c:pt idx="7">
                  <c:v>45103183.677735187</c:v>
                </c:pt>
                <c:pt idx="8">
                  <c:v>45183600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2x2 ULA Low(DDDSU)'!$M$36:$M$37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ULA Low(DDDSU)'!$A$38:$A$54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ULA Low(DDDSU)'!$M$38:$M$54</c:f>
              <c:numCache>
                <c:formatCode>0.00</c:formatCode>
                <c:ptCount val="17"/>
                <c:pt idx="0">
                  <c:v>292543.51574569871</c:v>
                </c:pt>
                <c:pt idx="1">
                  <c:v>3780567.9048545687</c:v>
                </c:pt>
                <c:pt idx="2">
                  <c:v>11859266.721155843</c:v>
                </c:pt>
                <c:pt idx="3">
                  <c:v>18150576.442781772</c:v>
                </c:pt>
                <c:pt idx="4">
                  <c:v>23753900.817460094</c:v>
                </c:pt>
                <c:pt idx="5">
                  <c:v>30607794.83116037</c:v>
                </c:pt>
                <c:pt idx="6">
                  <c:v>38834398.429667465</c:v>
                </c:pt>
                <c:pt idx="7">
                  <c:v>43942645.742607079</c:v>
                </c:pt>
                <c:pt idx="8">
                  <c:v>45132129.602088496</c:v>
                </c:pt>
                <c:pt idx="9">
                  <c:v>45183600</c:v>
                </c:pt>
                <c:pt idx="10">
                  <c:v>45183600</c:v>
                </c:pt>
                <c:pt idx="11">
                  <c:v>45183600</c:v>
                </c:pt>
                <c:pt idx="12">
                  <c:v>45183600</c:v>
                </c:pt>
                <c:pt idx="13">
                  <c:v>45183600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079728"/>
        <c:axId val="391080120"/>
      </c:scatterChart>
      <c:valAx>
        <c:axId val="391079728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91080120"/>
        <c:crosses val="autoZero"/>
        <c:crossBetween val="midCat"/>
        <c:majorUnit val="1"/>
      </c:valAx>
      <c:valAx>
        <c:axId val="391080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910797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ULA Low(DDDSU)'!$B$64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Low(DDDSU)'!$B$68:$B$78</c:f>
              <c:numCache>
                <c:formatCode>0.00</c:formatCode>
                <c:ptCount val="11"/>
                <c:pt idx="0">
                  <c:v>1.0663194485978487</c:v>
                </c:pt>
                <c:pt idx="1">
                  <c:v>1.0427570777568185</c:v>
                </c:pt>
                <c:pt idx="2">
                  <c:v>1.1177244713355681</c:v>
                </c:pt>
                <c:pt idx="3">
                  <c:v>1.0840803501285123</c:v>
                </c:pt>
                <c:pt idx="4">
                  <c:v>1.0243591968013785</c:v>
                </c:pt>
                <c:pt idx="5">
                  <c:v>1.001000477641673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2x2 ULA Low(DDDSU)'!$C$64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2x2 ULA Low(DDDSU)'!$D$64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Low(DDDSU)'!$D$68:$D$78</c:f>
              <c:numCache>
                <c:formatCode>0.00</c:formatCode>
                <c:ptCount val="11"/>
                <c:pt idx="0">
                  <c:v>1.14600882470918</c:v>
                </c:pt>
                <c:pt idx="1">
                  <c:v>1.1463337547408301</c:v>
                </c:pt>
                <c:pt idx="2">
                  <c:v>1.24634023220596</c:v>
                </c:pt>
                <c:pt idx="3">
                  <c:v>1.14995187680462</c:v>
                </c:pt>
                <c:pt idx="4">
                  <c:v>1.0293483667716801</c:v>
                </c:pt>
                <c:pt idx="5">
                  <c:v>1.0035495321071299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2x2 ULA Low(DDDSU)'!$E$64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Low(DDDSU)'!$E$68:$E$78</c:f>
              <c:numCache>
                <c:formatCode>0.00</c:formatCode>
                <c:ptCount val="11"/>
                <c:pt idx="0">
                  <c:v>0.93745173747572286</c:v>
                </c:pt>
                <c:pt idx="1">
                  <c:v>1.3078880407831739</c:v>
                </c:pt>
                <c:pt idx="2">
                  <c:v>1.379042977400172</c:v>
                </c:pt>
                <c:pt idx="3">
                  <c:v>1.1427091043541722</c:v>
                </c:pt>
                <c:pt idx="4">
                  <c:v>1.0170498579234575</c:v>
                </c:pt>
                <c:pt idx="5">
                  <c:v>1.0002540327766747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2x2 ULA Low(DDDSU)'!$F$64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2x2 ULA Low(DDDSU)'!$G$64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ULA Low(DDDSU)'!$A$68:$A$78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2x2 ULA Low(DDDSU)'!$G$68:$G$78</c:f>
              <c:numCache>
                <c:formatCode>0.00</c:formatCode>
                <c:ptCount val="11"/>
                <c:pt idx="0">
                  <c:v>1.1868579297432045</c:v>
                </c:pt>
                <c:pt idx="1">
                  <c:v>1.21044900726845</c:v>
                </c:pt>
                <c:pt idx="2">
                  <c:v>1.2506052265689727</c:v>
                </c:pt>
                <c:pt idx="3">
                  <c:v>1.1266557571563038</c:v>
                </c:pt>
                <c:pt idx="4">
                  <c:v>1.026410288127072</c:v>
                </c:pt>
                <c:pt idx="5">
                  <c:v>1.0011404380507922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38048"/>
        <c:axId val="295037264"/>
      </c:scatterChart>
      <c:valAx>
        <c:axId val="29503804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5037264"/>
        <c:crosses val="autoZero"/>
        <c:crossBetween val="midCat"/>
        <c:majorUnit val="1"/>
      </c:valAx>
      <c:valAx>
        <c:axId val="295037264"/>
        <c:scaling>
          <c:orientation val="minMax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5038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bis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R4-1900xxxx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Xi'an,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- 12 April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2019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Samsung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NR UE CSI(FR2 TDD)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6.12.1.4.1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(FR1 FDD).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1.1: FR1 FDD	10MHz &amp;15kHz ,  2*2, 2*4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1.2: FR1 TDD    	40MHz&amp;30kHz,   2*2, 2*4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1.3: FR2 TDD	100MHz&amp; 120kHz, 2*2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2.1: FR1 FDD   	10MHz &amp;15kHz ,  2*2, 2*4 (periodic)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2.2: FR1 TDD    	40MHz&amp;30kHz,   2*2, 2*4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2.3: FR2 TDD	100MHz&amp; 120kHz, 2*2 (aperiodic)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3.1: FR1 FDD   	10MHz &amp;15kHz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3.2: FR1 TDD   	 40MHz&amp;30kHz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 (aperiodic)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4.1: FR1 FDD   	10MHz &amp;15kHz ,  4*2, 4*4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4.2: FR1 TDD  	 40MHz&amp;30kHz,   4*2, 4*4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4.3: FR1 FDD   	10MHz &amp;15kHz ,  8*2, 8*4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4.4: FR1 TDD   	 40MHz&amp;30kHz,   8*2, 8*4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4.5: FR2 TDD	100MHz&amp; 120kHz, 2*2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4.6: FR2 TDD	100MHz&amp;120kHz, 2*2 with TDD  DL-UL pattern DDDSU, S= 12D2G2U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5.1: FR1 FDD   	10MHz&amp;15kHz, 2*2,4*4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5.2: FR1 TDD  	 40MHz&amp;30kHz, 2*2,  4*4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5.3: FR2 TDD	100MHz&amp;120kHz, 2*2 (aperiodic)</a:t>
          </a:r>
          <a:endParaRPr lang="en-US">
            <a:effectLst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3"/>
  <sheetViews>
    <sheetView workbookViewId="0">
      <selection activeCell="I38" sqref="I38"/>
    </sheetView>
  </sheetViews>
  <sheetFormatPr defaultColWidth="9.109375" defaultRowHeight="13.2"/>
  <cols>
    <col min="1" max="1" width="17.33203125" style="4" customWidth="1"/>
    <col min="2" max="2" width="9.109375" style="4"/>
    <col min="3" max="3" width="14.109375" style="4" customWidth="1"/>
    <col min="4" max="4" width="67.6640625" style="4" customWidth="1"/>
    <col min="5" max="16384" width="9.10937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topLeftCell="B1" workbookViewId="0">
      <selection activeCell="O5" sqref="O5:Q15"/>
    </sheetView>
  </sheetViews>
  <sheetFormatPr defaultRowHeight="13.2"/>
  <sheetData>
    <row r="2" spans="2:23" ht="60" customHeight="1">
      <c r="B2" s="6" t="s">
        <v>7</v>
      </c>
      <c r="C2" s="63" t="s">
        <v>13</v>
      </c>
      <c r="D2" s="63"/>
      <c r="E2" s="63"/>
      <c r="F2" s="63" t="s">
        <v>21</v>
      </c>
      <c r="G2" s="63"/>
      <c r="H2" s="63"/>
      <c r="I2" s="63" t="s">
        <v>16</v>
      </c>
      <c r="J2" s="63"/>
      <c r="K2" s="63"/>
      <c r="L2" s="63" t="s">
        <v>22</v>
      </c>
      <c r="M2" s="63"/>
      <c r="N2" s="63"/>
      <c r="O2" s="63" t="s">
        <v>17</v>
      </c>
      <c r="P2" s="63"/>
      <c r="Q2" s="63"/>
      <c r="R2" s="63" t="s">
        <v>23</v>
      </c>
      <c r="S2" s="63"/>
      <c r="T2" s="63"/>
      <c r="U2" s="63"/>
      <c r="V2" s="63"/>
      <c r="W2" s="63"/>
    </row>
    <row r="3" spans="2:23" ht="71.400000000000006">
      <c r="B3" s="6"/>
      <c r="C3" s="42" t="s">
        <v>28</v>
      </c>
      <c r="D3" s="42" t="s">
        <v>29</v>
      </c>
      <c r="E3" s="42" t="s">
        <v>30</v>
      </c>
      <c r="F3" s="42" t="s">
        <v>28</v>
      </c>
      <c r="G3" s="42" t="s">
        <v>29</v>
      </c>
      <c r="H3" s="42" t="s">
        <v>30</v>
      </c>
      <c r="I3" s="42" t="s">
        <v>28</v>
      </c>
      <c r="J3" s="42" t="s">
        <v>29</v>
      </c>
      <c r="K3" s="42" t="s">
        <v>30</v>
      </c>
      <c r="L3" s="42" t="s">
        <v>28</v>
      </c>
      <c r="M3" s="42" t="s">
        <v>29</v>
      </c>
      <c r="N3" s="42" t="s">
        <v>30</v>
      </c>
      <c r="O3" s="42" t="s">
        <v>28</v>
      </c>
      <c r="P3" s="42" t="s">
        <v>29</v>
      </c>
      <c r="Q3" s="42" t="s">
        <v>30</v>
      </c>
      <c r="R3" s="42" t="s">
        <v>28</v>
      </c>
      <c r="S3" s="42" t="s">
        <v>29</v>
      </c>
      <c r="T3" s="42" t="s">
        <v>30</v>
      </c>
      <c r="U3" s="42" t="s">
        <v>28</v>
      </c>
      <c r="V3" s="42" t="s">
        <v>29</v>
      </c>
      <c r="W3" s="42" t="s">
        <v>30</v>
      </c>
    </row>
    <row r="4" spans="2:23" ht="15">
      <c r="B4" s="8">
        <v>-2</v>
      </c>
      <c r="C4" s="37"/>
      <c r="D4" s="37"/>
      <c r="E4" s="36"/>
      <c r="F4" s="37"/>
      <c r="G4" s="37"/>
      <c r="H4" s="45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 ht="15">
      <c r="B5" s="8">
        <f>B4+2</f>
        <v>0</v>
      </c>
      <c r="C5" s="37">
        <v>100</v>
      </c>
      <c r="D5" s="37">
        <v>0</v>
      </c>
      <c r="E5" s="45"/>
      <c r="F5" s="58">
        <v>100</v>
      </c>
      <c r="G5" s="37"/>
      <c r="H5" s="45">
        <v>0.6</v>
      </c>
      <c r="I5" s="37"/>
      <c r="J5" s="37"/>
      <c r="K5" s="37"/>
      <c r="L5" s="58">
        <v>100</v>
      </c>
      <c r="M5" s="58">
        <v>0</v>
      </c>
      <c r="N5" s="45">
        <v>1</v>
      </c>
      <c r="O5" s="58">
        <v>100</v>
      </c>
      <c r="P5" s="58">
        <v>0</v>
      </c>
      <c r="Q5" s="29">
        <v>1</v>
      </c>
      <c r="R5" s="29"/>
      <c r="S5" s="29"/>
      <c r="T5" s="29"/>
      <c r="U5" s="29"/>
      <c r="V5" s="29"/>
      <c r="W5" s="29"/>
    </row>
    <row r="6" spans="2:23" ht="15">
      <c r="B6" s="8">
        <f t="shared" ref="B6:B17" si="0">B5+2</f>
        <v>2</v>
      </c>
      <c r="C6" s="37">
        <v>100</v>
      </c>
      <c r="D6" s="37">
        <v>0</v>
      </c>
      <c r="E6" s="45"/>
      <c r="F6" s="58">
        <v>100</v>
      </c>
      <c r="G6" s="37"/>
      <c r="H6" s="45">
        <v>0.75829999999999997</v>
      </c>
      <c r="I6" s="37"/>
      <c r="J6" s="37"/>
      <c r="K6" s="37"/>
      <c r="L6" s="58">
        <v>100</v>
      </c>
      <c r="M6" s="58">
        <v>0</v>
      </c>
      <c r="N6" s="45">
        <v>1</v>
      </c>
      <c r="O6" s="58">
        <v>100</v>
      </c>
      <c r="P6" s="58">
        <v>0</v>
      </c>
      <c r="Q6" s="29">
        <v>1</v>
      </c>
      <c r="R6" s="29"/>
      <c r="S6" s="29"/>
      <c r="T6" s="29"/>
      <c r="U6" s="29"/>
      <c r="V6" s="29"/>
      <c r="W6" s="29"/>
    </row>
    <row r="7" spans="2:23" ht="15">
      <c r="B7" s="8">
        <f t="shared" si="0"/>
        <v>4</v>
      </c>
      <c r="C7" s="37">
        <v>100</v>
      </c>
      <c r="D7" s="37">
        <v>0</v>
      </c>
      <c r="E7" s="45"/>
      <c r="F7" s="58">
        <v>100</v>
      </c>
      <c r="G7" s="37"/>
      <c r="H7" s="45">
        <v>0.4083</v>
      </c>
      <c r="I7" s="37"/>
      <c r="J7" s="37"/>
      <c r="K7" s="37"/>
      <c r="L7" s="58">
        <v>100</v>
      </c>
      <c r="M7" s="58">
        <v>0</v>
      </c>
      <c r="N7" s="45">
        <v>1</v>
      </c>
      <c r="O7" s="58">
        <v>100</v>
      </c>
      <c r="P7" s="58">
        <v>0</v>
      </c>
      <c r="Q7" s="29">
        <v>1</v>
      </c>
      <c r="R7" s="29"/>
      <c r="S7" s="29"/>
      <c r="T7" s="29"/>
      <c r="U7" s="29"/>
      <c r="V7" s="29"/>
      <c r="W7" s="29"/>
    </row>
    <row r="8" spans="2:23" ht="15">
      <c r="B8" s="8">
        <f t="shared" si="0"/>
        <v>6</v>
      </c>
      <c r="C8" s="37">
        <v>100</v>
      </c>
      <c r="D8" s="37">
        <v>0</v>
      </c>
      <c r="E8" s="45"/>
      <c r="F8" s="58">
        <v>100</v>
      </c>
      <c r="G8" s="37"/>
      <c r="H8" s="45">
        <v>0.50829999999999997</v>
      </c>
      <c r="I8" s="37"/>
      <c r="J8" s="37"/>
      <c r="K8" s="37"/>
      <c r="L8" s="58">
        <v>100</v>
      </c>
      <c r="M8" s="58">
        <v>0</v>
      </c>
      <c r="N8" s="45">
        <v>1</v>
      </c>
      <c r="O8" s="58">
        <v>100</v>
      </c>
      <c r="P8" s="58">
        <v>0</v>
      </c>
      <c r="Q8" s="29">
        <v>1</v>
      </c>
      <c r="R8" s="29"/>
      <c r="S8" s="29"/>
      <c r="T8" s="29"/>
      <c r="U8" s="29"/>
      <c r="V8" s="29"/>
      <c r="W8" s="29"/>
    </row>
    <row r="9" spans="2:23" ht="15">
      <c r="B9" s="8">
        <f t="shared" si="0"/>
        <v>8</v>
      </c>
      <c r="C9" s="37">
        <v>100</v>
      </c>
      <c r="D9" s="37">
        <v>0</v>
      </c>
      <c r="E9" s="45"/>
      <c r="F9" s="58">
        <v>100</v>
      </c>
      <c r="G9" s="37"/>
      <c r="H9" s="45">
        <v>0.42499999999999999</v>
      </c>
      <c r="I9" s="58">
        <v>100</v>
      </c>
      <c r="J9" s="58">
        <v>0</v>
      </c>
      <c r="K9" s="58">
        <v>0.8</v>
      </c>
      <c r="L9" s="58">
        <v>100</v>
      </c>
      <c r="M9" s="58">
        <v>0</v>
      </c>
      <c r="N9" s="45">
        <v>1</v>
      </c>
      <c r="O9" s="58">
        <v>100</v>
      </c>
      <c r="P9" s="58">
        <v>0</v>
      </c>
      <c r="Q9" s="29">
        <v>1</v>
      </c>
      <c r="R9" s="29"/>
      <c r="S9" s="29"/>
      <c r="T9" s="29"/>
      <c r="U9" s="29"/>
      <c r="V9" s="29"/>
      <c r="W9" s="29"/>
    </row>
    <row r="10" spans="2:23" ht="15">
      <c r="B10" s="8">
        <f t="shared" si="0"/>
        <v>10</v>
      </c>
      <c r="C10" s="37">
        <v>100</v>
      </c>
      <c r="D10" s="37">
        <v>0</v>
      </c>
      <c r="E10" s="45"/>
      <c r="F10" s="58">
        <v>100</v>
      </c>
      <c r="G10" s="37"/>
      <c r="H10" s="45">
        <v>0.52500000000000002</v>
      </c>
      <c r="I10" s="37"/>
      <c r="J10" s="37"/>
      <c r="K10" s="37"/>
      <c r="L10" s="58">
        <v>100</v>
      </c>
      <c r="M10" s="58">
        <v>0</v>
      </c>
      <c r="N10" s="45">
        <v>1</v>
      </c>
      <c r="O10" s="58">
        <v>100</v>
      </c>
      <c r="P10" s="58">
        <v>0</v>
      </c>
      <c r="Q10" s="29">
        <v>1</v>
      </c>
      <c r="R10" s="29"/>
      <c r="S10" s="29"/>
      <c r="T10" s="29"/>
      <c r="U10" s="29"/>
      <c r="V10" s="29"/>
      <c r="W10" s="29"/>
    </row>
    <row r="11" spans="2:23" ht="15">
      <c r="B11" s="8">
        <f t="shared" si="0"/>
        <v>12</v>
      </c>
      <c r="C11" s="37">
        <v>100</v>
      </c>
      <c r="D11" s="37">
        <v>0</v>
      </c>
      <c r="E11" s="45"/>
      <c r="F11" s="58">
        <v>100</v>
      </c>
      <c r="G11" s="37"/>
      <c r="H11" s="45">
        <v>0.51670000000000005</v>
      </c>
      <c r="I11" s="37"/>
      <c r="J11" s="37"/>
      <c r="K11" s="37"/>
      <c r="L11" s="58">
        <v>100</v>
      </c>
      <c r="M11" s="58">
        <v>0</v>
      </c>
      <c r="N11" s="45">
        <v>1</v>
      </c>
      <c r="O11" s="58">
        <v>100</v>
      </c>
      <c r="P11" s="58">
        <v>0</v>
      </c>
      <c r="Q11" s="29">
        <v>1</v>
      </c>
      <c r="R11" s="29"/>
      <c r="S11" s="29"/>
      <c r="T11" s="29"/>
      <c r="U11" s="29"/>
      <c r="V11" s="29"/>
      <c r="W11" s="29"/>
    </row>
    <row r="12" spans="2:23" ht="15">
      <c r="B12" s="8">
        <f t="shared" si="0"/>
        <v>14</v>
      </c>
      <c r="C12" s="37">
        <v>100</v>
      </c>
      <c r="D12" s="37">
        <v>0</v>
      </c>
      <c r="E12" s="45"/>
      <c r="F12" s="58">
        <v>100</v>
      </c>
      <c r="G12" s="37"/>
      <c r="H12" s="45">
        <v>0.6583</v>
      </c>
      <c r="I12" s="58">
        <v>100</v>
      </c>
      <c r="J12" s="58">
        <v>0</v>
      </c>
      <c r="K12" s="58">
        <v>0.18</v>
      </c>
      <c r="L12" s="58">
        <v>100</v>
      </c>
      <c r="M12" s="58">
        <v>0</v>
      </c>
      <c r="N12" s="45">
        <v>1</v>
      </c>
      <c r="O12" s="58">
        <v>100</v>
      </c>
      <c r="P12" s="58">
        <v>0</v>
      </c>
      <c r="Q12" s="29">
        <v>1</v>
      </c>
      <c r="R12" s="29"/>
      <c r="S12" s="29"/>
      <c r="T12" s="29"/>
      <c r="U12" s="29"/>
      <c r="V12" s="29"/>
      <c r="W12" s="29"/>
    </row>
    <row r="13" spans="2:23" ht="15">
      <c r="B13" s="8">
        <f t="shared" si="0"/>
        <v>16</v>
      </c>
      <c r="C13" s="37">
        <v>100</v>
      </c>
      <c r="D13" s="37">
        <v>0</v>
      </c>
      <c r="E13" s="45"/>
      <c r="F13" s="58">
        <v>100</v>
      </c>
      <c r="G13" s="37"/>
      <c r="H13" s="45">
        <v>0.50829999999999997</v>
      </c>
      <c r="I13" s="37"/>
      <c r="J13" s="37"/>
      <c r="K13" s="37"/>
      <c r="L13" s="58">
        <v>100</v>
      </c>
      <c r="M13" s="58">
        <v>0</v>
      </c>
      <c r="N13" s="45">
        <v>1</v>
      </c>
      <c r="O13" s="58">
        <v>100</v>
      </c>
      <c r="P13" s="58">
        <v>0</v>
      </c>
      <c r="Q13" s="29">
        <v>1</v>
      </c>
      <c r="R13" s="29"/>
      <c r="S13" s="29"/>
      <c r="T13" s="29"/>
      <c r="U13" s="29"/>
      <c r="V13" s="29"/>
      <c r="W13" s="29"/>
    </row>
    <row r="14" spans="2:23" ht="15">
      <c r="B14" s="8">
        <f t="shared" si="0"/>
        <v>18</v>
      </c>
      <c r="C14" s="37">
        <v>100</v>
      </c>
      <c r="D14" s="37">
        <v>0</v>
      </c>
      <c r="E14" s="45"/>
      <c r="F14" s="58">
        <v>100</v>
      </c>
      <c r="G14" s="37"/>
      <c r="H14" s="45">
        <v>0.89170000000000005</v>
      </c>
      <c r="I14" s="37"/>
      <c r="J14" s="37"/>
      <c r="K14" s="37"/>
      <c r="L14" s="58">
        <v>100</v>
      </c>
      <c r="M14" s="58">
        <v>0</v>
      </c>
      <c r="N14" s="45">
        <v>1</v>
      </c>
      <c r="O14" s="58">
        <v>100</v>
      </c>
      <c r="P14" s="58">
        <v>0</v>
      </c>
      <c r="Q14" s="29">
        <v>1</v>
      </c>
      <c r="R14" s="29"/>
      <c r="S14" s="29"/>
      <c r="T14" s="29"/>
      <c r="U14" s="29"/>
      <c r="V14" s="29"/>
      <c r="W14" s="29"/>
    </row>
    <row r="15" spans="2:23" ht="15">
      <c r="B15" s="8">
        <f t="shared" si="0"/>
        <v>20</v>
      </c>
      <c r="C15" s="37">
        <v>100</v>
      </c>
      <c r="D15" s="37">
        <v>0</v>
      </c>
      <c r="E15" s="45"/>
      <c r="F15" s="58">
        <v>100</v>
      </c>
      <c r="G15" s="37"/>
      <c r="H15" s="45">
        <v>1</v>
      </c>
      <c r="I15" s="37"/>
      <c r="J15" s="37"/>
      <c r="K15" s="37"/>
      <c r="L15" s="58">
        <v>100</v>
      </c>
      <c r="M15" s="58">
        <v>0</v>
      </c>
      <c r="N15" s="45">
        <v>0.53</v>
      </c>
      <c r="O15" s="58">
        <v>100</v>
      </c>
      <c r="P15" s="58">
        <v>0</v>
      </c>
      <c r="Q15" s="29">
        <v>0.02</v>
      </c>
      <c r="R15" s="29"/>
      <c r="S15" s="29"/>
      <c r="T15" s="29"/>
      <c r="U15" s="29"/>
      <c r="V15" s="29"/>
      <c r="W15" s="29"/>
    </row>
    <row r="16" spans="2:23" ht="15">
      <c r="B16" s="8">
        <f t="shared" si="0"/>
        <v>22</v>
      </c>
      <c r="C16" s="37"/>
      <c r="D16" s="36"/>
      <c r="E16" s="36"/>
      <c r="F16" s="45"/>
      <c r="G16" s="37"/>
      <c r="H16" s="37"/>
      <c r="I16" s="37"/>
      <c r="J16" s="37"/>
      <c r="K16" s="38"/>
      <c r="L16" s="38"/>
      <c r="M16" s="39"/>
      <c r="N16" s="39"/>
      <c r="O16" s="30"/>
      <c r="P16" s="30"/>
      <c r="Q16" s="29"/>
      <c r="R16" s="29"/>
      <c r="S16" s="40"/>
      <c r="T16" s="40"/>
      <c r="U16" s="29"/>
      <c r="V16" s="29"/>
      <c r="W16" s="29"/>
    </row>
    <row r="17" spans="2:23" ht="15">
      <c r="B17" s="8">
        <f t="shared" si="0"/>
        <v>24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8"/>
  <sheetViews>
    <sheetView topLeftCell="A4" workbookViewId="0">
      <selection activeCell="O6" sqref="O6:Q18"/>
    </sheetView>
  </sheetViews>
  <sheetFormatPr defaultRowHeight="13.2"/>
  <sheetData>
    <row r="3" spans="2:23" ht="57" customHeight="1">
      <c r="B3" s="6" t="s">
        <v>7</v>
      </c>
      <c r="C3" s="63" t="s">
        <v>13</v>
      </c>
      <c r="D3" s="63"/>
      <c r="E3" s="63"/>
      <c r="F3" s="63" t="s">
        <v>21</v>
      </c>
      <c r="G3" s="63"/>
      <c r="H3" s="63"/>
      <c r="I3" s="63" t="s">
        <v>16</v>
      </c>
      <c r="J3" s="63"/>
      <c r="K3" s="63"/>
      <c r="L3" s="63" t="s">
        <v>22</v>
      </c>
      <c r="M3" s="63"/>
      <c r="N3" s="63"/>
      <c r="O3" s="63" t="s">
        <v>17</v>
      </c>
      <c r="P3" s="63"/>
      <c r="Q3" s="63"/>
      <c r="R3" s="63" t="s">
        <v>23</v>
      </c>
      <c r="S3" s="63"/>
      <c r="T3" s="63"/>
      <c r="U3" s="63"/>
      <c r="V3" s="63"/>
      <c r="W3" s="63"/>
    </row>
    <row r="4" spans="2:23" ht="76.5" customHeight="1">
      <c r="B4" s="6"/>
      <c r="C4" s="42" t="s">
        <v>18</v>
      </c>
      <c r="D4" s="42" t="s">
        <v>19</v>
      </c>
      <c r="E4" s="42" t="s">
        <v>20</v>
      </c>
      <c r="F4" s="42" t="s">
        <v>18</v>
      </c>
      <c r="G4" s="42" t="s">
        <v>19</v>
      </c>
      <c r="H4" s="42" t="s">
        <v>20</v>
      </c>
      <c r="I4" s="42" t="s">
        <v>18</v>
      </c>
      <c r="J4" s="42" t="s">
        <v>19</v>
      </c>
      <c r="K4" s="42" t="s">
        <v>20</v>
      </c>
      <c r="L4" s="42" t="s">
        <v>18</v>
      </c>
      <c r="M4" s="42" t="s">
        <v>19</v>
      </c>
      <c r="N4" s="42" t="s">
        <v>20</v>
      </c>
      <c r="O4" s="42" t="s">
        <v>18</v>
      </c>
      <c r="P4" s="42" t="s">
        <v>19</v>
      </c>
      <c r="Q4" s="42" t="s">
        <v>20</v>
      </c>
      <c r="R4" s="42" t="s">
        <v>18</v>
      </c>
      <c r="S4" s="42" t="s">
        <v>19</v>
      </c>
      <c r="T4" s="42" t="s">
        <v>20</v>
      </c>
      <c r="U4" s="42" t="s">
        <v>18</v>
      </c>
      <c r="V4" s="42" t="s">
        <v>19</v>
      </c>
      <c r="W4" s="42" t="s">
        <v>20</v>
      </c>
    </row>
    <row r="5" spans="2:23">
      <c r="B5" s="8">
        <v>-2</v>
      </c>
      <c r="C5" s="58"/>
      <c r="D5" s="58"/>
      <c r="E5" s="58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58">
        <v>3.38</v>
      </c>
      <c r="D6" s="39">
        <v>0.184</v>
      </c>
      <c r="E6" s="39">
        <v>1.1158999999999999</v>
      </c>
      <c r="F6" s="38"/>
      <c r="G6" s="37"/>
      <c r="H6" s="37"/>
      <c r="I6" s="37"/>
      <c r="J6" s="37"/>
      <c r="K6" s="38"/>
      <c r="L6" s="38">
        <v>9.3625000000000007</v>
      </c>
      <c r="M6" s="39">
        <v>0.129</v>
      </c>
      <c r="N6" s="39">
        <v>1.2003999999999999</v>
      </c>
      <c r="O6" s="30">
        <v>13</v>
      </c>
      <c r="P6" s="30">
        <v>0.15</v>
      </c>
      <c r="Q6" s="39">
        <v>1.27</v>
      </c>
      <c r="R6" s="29"/>
      <c r="S6" s="40"/>
      <c r="T6" s="40"/>
      <c r="U6" s="29"/>
      <c r="V6" s="29"/>
      <c r="W6" s="29"/>
    </row>
    <row r="7" spans="2:23">
      <c r="B7" s="8">
        <f t="shared" ref="B7:B20" si="0">B6+2</f>
        <v>2</v>
      </c>
      <c r="C7" s="58">
        <v>4.82</v>
      </c>
      <c r="D7" s="39">
        <v>0.1522</v>
      </c>
      <c r="E7" s="39">
        <v>1.3352999999999999</v>
      </c>
      <c r="F7" s="38"/>
      <c r="G7" s="37"/>
      <c r="H7" s="37"/>
      <c r="I7" s="37"/>
      <c r="J7" s="37"/>
      <c r="K7" s="38"/>
      <c r="L7" s="38">
        <v>13.446199999999999</v>
      </c>
      <c r="M7" s="39">
        <v>0.11119999999999999</v>
      </c>
      <c r="N7" s="39">
        <v>1.2733000000000001</v>
      </c>
      <c r="O7" s="30">
        <v>17</v>
      </c>
      <c r="P7" s="30">
        <v>0.12</v>
      </c>
      <c r="Q7" s="39">
        <v>1.27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58">
        <v>5.86</v>
      </c>
      <c r="D8" s="39">
        <v>0.1318</v>
      </c>
      <c r="E8" s="39">
        <v>1.2458</v>
      </c>
      <c r="F8" s="38"/>
      <c r="G8" s="37"/>
      <c r="H8" s="37"/>
      <c r="I8" s="37"/>
      <c r="J8" s="37"/>
      <c r="K8" s="38"/>
      <c r="L8" s="38">
        <v>15.1394</v>
      </c>
      <c r="M8" s="39">
        <v>9.1800000000000007E-2</v>
      </c>
      <c r="N8" s="39">
        <v>1.2195</v>
      </c>
      <c r="O8" s="30">
        <v>17</v>
      </c>
      <c r="P8" s="30">
        <v>0.12</v>
      </c>
      <c r="Q8" s="39">
        <v>1.3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61">
        <v>18.39</v>
      </c>
      <c r="D9" s="62">
        <v>0.10539999999999999</v>
      </c>
      <c r="E9" s="62">
        <v>1.0921000000000001</v>
      </c>
      <c r="F9" s="38">
        <v>14.96</v>
      </c>
      <c r="G9" s="37">
        <v>7.5700000000000003E-2</v>
      </c>
      <c r="H9" s="37">
        <v>1.1912</v>
      </c>
      <c r="I9" s="58">
        <v>7.92</v>
      </c>
      <c r="J9" s="58">
        <v>1.9E-2</v>
      </c>
      <c r="K9" s="58">
        <v>1.1129685322709999</v>
      </c>
      <c r="L9" s="38">
        <v>15.637499999999999</v>
      </c>
      <c r="M9" s="39">
        <v>6.7400000000000002E-2</v>
      </c>
      <c r="N9" s="39">
        <v>1.2065999999999999</v>
      </c>
      <c r="O9" s="30">
        <v>15</v>
      </c>
      <c r="P9" s="30">
        <v>0.09</v>
      </c>
      <c r="Q9" s="39">
        <v>1.28</v>
      </c>
      <c r="R9" s="29"/>
      <c r="S9" s="40"/>
      <c r="T9" s="40"/>
      <c r="U9" s="29"/>
      <c r="V9" s="29"/>
      <c r="W9" s="29"/>
    </row>
    <row r="10" spans="2:23" s="8" customFormat="1">
      <c r="B10" s="8">
        <v>7</v>
      </c>
      <c r="C10" s="58"/>
      <c r="D10" s="39"/>
      <c r="E10" s="39"/>
      <c r="F10" s="38">
        <v>12.53</v>
      </c>
      <c r="G10" s="58">
        <v>8.4900000000000003E-2</v>
      </c>
      <c r="H10" s="58">
        <v>1.1176999999999999</v>
      </c>
      <c r="I10" s="58">
        <v>4.5599999999999996</v>
      </c>
      <c r="J10" s="58">
        <v>0.13600000000000001</v>
      </c>
      <c r="K10" s="58">
        <v>1.1000000000000001</v>
      </c>
      <c r="L10" s="38"/>
      <c r="M10" s="39"/>
      <c r="N10" s="39"/>
      <c r="O10" s="30">
        <v>18</v>
      </c>
      <c r="P10" s="30">
        <v>7.0000000000000007E-2</v>
      </c>
      <c r="Q10" s="39">
        <v>1.41</v>
      </c>
      <c r="R10" s="29"/>
      <c r="S10" s="40"/>
      <c r="T10" s="40"/>
      <c r="U10" s="29"/>
      <c r="V10" s="29"/>
      <c r="W10" s="29"/>
    </row>
    <row r="11" spans="2:23">
      <c r="B11" s="8">
        <f>B9+2</f>
        <v>8</v>
      </c>
      <c r="C11" s="58">
        <v>14.12</v>
      </c>
      <c r="D11" s="39">
        <v>0.18140000000000001</v>
      </c>
      <c r="E11" s="39">
        <v>1.1984999999999999</v>
      </c>
      <c r="F11" s="38"/>
      <c r="G11" s="37"/>
      <c r="H11" s="37"/>
      <c r="I11" s="37"/>
      <c r="J11" s="37"/>
      <c r="K11" s="38"/>
      <c r="L11" s="38">
        <v>15.4382</v>
      </c>
      <c r="M11" s="39">
        <v>6.7000000000000004E-2</v>
      </c>
      <c r="N11" s="39">
        <v>1.2154</v>
      </c>
      <c r="O11" s="30">
        <v>15</v>
      </c>
      <c r="P11" s="30">
        <v>0.09</v>
      </c>
      <c r="Q11" s="39">
        <v>1.24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10</v>
      </c>
      <c r="C12" s="58">
        <v>11.9</v>
      </c>
      <c r="D12" s="39">
        <v>0.16919999999999999</v>
      </c>
      <c r="E12" s="39">
        <v>1.6144000000000001</v>
      </c>
      <c r="F12" s="38"/>
      <c r="G12" s="37"/>
      <c r="H12" s="37"/>
      <c r="I12" s="37"/>
      <c r="J12" s="37"/>
      <c r="K12" s="38"/>
      <c r="L12" s="38">
        <v>17.828700000000001</v>
      </c>
      <c r="M12" s="39">
        <v>5.9200000000000003E-2</v>
      </c>
      <c r="N12" s="39">
        <v>1.2130000000000001</v>
      </c>
      <c r="O12" s="30">
        <v>15</v>
      </c>
      <c r="P12" s="30">
        <v>0.06</v>
      </c>
      <c r="Q12" s="39">
        <v>1.24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12</v>
      </c>
      <c r="C13" s="61">
        <v>11.31</v>
      </c>
      <c r="D13" s="62">
        <v>0.1196</v>
      </c>
      <c r="E13" s="62">
        <v>1.1464000000000001</v>
      </c>
      <c r="F13" s="38">
        <v>10.24</v>
      </c>
      <c r="G13" s="37">
        <v>9.6799999999999997E-2</v>
      </c>
      <c r="H13" s="37">
        <v>1.294</v>
      </c>
      <c r="I13" s="58">
        <v>1.5</v>
      </c>
      <c r="J13" s="58">
        <v>2.4199999999999999E-2</v>
      </c>
      <c r="K13" s="58">
        <v>1.0594594594594595</v>
      </c>
      <c r="L13" s="38">
        <v>12.848599999999999</v>
      </c>
      <c r="M13" s="39">
        <v>5.2600000000000001E-2</v>
      </c>
      <c r="N13" s="39">
        <v>1.2153</v>
      </c>
      <c r="O13" s="30">
        <v>14</v>
      </c>
      <c r="P13" s="30">
        <v>0.05</v>
      </c>
      <c r="Q13" s="39">
        <v>1.28</v>
      </c>
      <c r="R13" s="29"/>
      <c r="S13" s="40"/>
      <c r="T13" s="40"/>
      <c r="U13" s="29"/>
      <c r="V13" s="29"/>
      <c r="W13" s="29"/>
    </row>
    <row r="14" spans="2:23" s="8" customFormat="1">
      <c r="B14" s="8">
        <v>13</v>
      </c>
      <c r="C14" s="58"/>
      <c r="D14" s="39"/>
      <c r="E14" s="39"/>
      <c r="F14" s="38">
        <v>7.02</v>
      </c>
      <c r="G14" s="58">
        <v>0.1085</v>
      </c>
      <c r="H14" s="58">
        <v>1.1081000000000001</v>
      </c>
      <c r="I14" s="58">
        <v>2.56</v>
      </c>
      <c r="J14" s="58">
        <v>2.7300000000000001E-2</v>
      </c>
      <c r="K14" s="58">
        <v>1.0765306122448979</v>
      </c>
      <c r="L14" s="38"/>
      <c r="M14" s="39"/>
      <c r="N14" s="39"/>
      <c r="O14" s="30">
        <v>12</v>
      </c>
      <c r="P14" s="30">
        <v>7.0000000000000007E-2</v>
      </c>
      <c r="Q14" s="39">
        <v>1.32</v>
      </c>
      <c r="R14" s="29"/>
      <c r="S14" s="40"/>
      <c r="T14" s="40"/>
      <c r="U14" s="29"/>
      <c r="V14" s="29"/>
      <c r="W14" s="29"/>
    </row>
    <row r="15" spans="2:23">
      <c r="B15" s="8">
        <f>B13+2</f>
        <v>14</v>
      </c>
      <c r="C15" s="58">
        <v>4.8099999999999996</v>
      </c>
      <c r="D15" s="39">
        <v>9.1600000000000001E-2</v>
      </c>
      <c r="E15" s="39">
        <v>1.3729</v>
      </c>
      <c r="F15" s="38"/>
      <c r="G15" s="37"/>
      <c r="H15" s="37"/>
      <c r="I15" s="37"/>
      <c r="J15" s="37"/>
      <c r="K15" s="38"/>
      <c r="L15" s="38">
        <v>11.753</v>
      </c>
      <c r="M15" s="39">
        <v>0.04</v>
      </c>
      <c r="N15" s="39">
        <v>1.1929000000000001</v>
      </c>
      <c r="O15" s="30">
        <v>16</v>
      </c>
      <c r="P15" s="30">
        <v>0.03</v>
      </c>
      <c r="Q15" s="39">
        <v>1.28</v>
      </c>
      <c r="R15" s="29"/>
      <c r="S15" s="40"/>
      <c r="T15" s="40"/>
      <c r="U15" s="29"/>
      <c r="V15" s="29"/>
      <c r="W15" s="29"/>
    </row>
    <row r="16" spans="2:23">
      <c r="B16" s="8">
        <f t="shared" si="0"/>
        <v>16</v>
      </c>
      <c r="C16" s="58">
        <v>3.65</v>
      </c>
      <c r="D16" s="39">
        <v>7.5800000000000006E-2</v>
      </c>
      <c r="E16" s="39">
        <v>1.83</v>
      </c>
      <c r="F16" s="38"/>
      <c r="G16" s="37"/>
      <c r="H16" s="37"/>
      <c r="I16" s="37"/>
      <c r="J16" s="37"/>
      <c r="K16" s="38"/>
      <c r="L16" s="38">
        <v>9.4621999999999993</v>
      </c>
      <c r="M16" s="39">
        <v>4.4999999999999998E-2</v>
      </c>
      <c r="N16" s="39">
        <v>1.1794</v>
      </c>
      <c r="O16" s="30">
        <v>19</v>
      </c>
      <c r="P16" s="30">
        <v>0.03</v>
      </c>
      <c r="Q16" s="39">
        <v>1.23</v>
      </c>
      <c r="R16" s="29"/>
      <c r="S16" s="40"/>
      <c r="T16" s="40"/>
      <c r="U16" s="29"/>
      <c r="V16" s="29"/>
      <c r="W16" s="29"/>
    </row>
    <row r="17" spans="2:25">
      <c r="B17" s="8">
        <f t="shared" si="0"/>
        <v>18</v>
      </c>
      <c r="C17" s="58">
        <v>2.44</v>
      </c>
      <c r="D17" s="39">
        <v>6.4799999999999996E-2</v>
      </c>
      <c r="E17" s="39">
        <v>1.1953</v>
      </c>
      <c r="F17" s="38"/>
      <c r="G17" s="37"/>
      <c r="H17" s="37"/>
      <c r="I17" s="37"/>
      <c r="J17" s="37"/>
      <c r="K17" s="38"/>
      <c r="L17" s="38">
        <v>7.0716999999999999</v>
      </c>
      <c r="M17" s="39">
        <v>6.5799999999999997E-2</v>
      </c>
      <c r="N17" s="39">
        <v>1.3279000000000001</v>
      </c>
      <c r="O17" s="30">
        <v>7</v>
      </c>
      <c r="P17" s="30">
        <v>0.03</v>
      </c>
      <c r="Q17" s="39">
        <v>1.26</v>
      </c>
      <c r="R17" s="29"/>
      <c r="S17" s="40"/>
      <c r="T17" s="40"/>
      <c r="U17" s="29"/>
      <c r="V17" s="29"/>
      <c r="W17" s="29"/>
    </row>
    <row r="18" spans="2:25">
      <c r="B18" s="8">
        <f t="shared" si="0"/>
        <v>20</v>
      </c>
      <c r="C18" s="58">
        <v>5.15</v>
      </c>
      <c r="D18" s="39">
        <v>5.0200000000000002E-2</v>
      </c>
      <c r="E18" s="39">
        <v>1.1487000000000001</v>
      </c>
      <c r="F18" s="38"/>
      <c r="G18" s="37"/>
      <c r="H18" s="37"/>
      <c r="I18" s="37"/>
      <c r="J18" s="37"/>
      <c r="K18" s="38"/>
      <c r="L18" s="38">
        <v>12.250999999999999</v>
      </c>
      <c r="M18" s="39">
        <v>5.3199999999999997E-2</v>
      </c>
      <c r="N18" s="39">
        <v>1.5316000000000001</v>
      </c>
      <c r="O18" s="30">
        <v>5</v>
      </c>
      <c r="P18" s="30">
        <v>0.01</v>
      </c>
      <c r="Q18" s="39">
        <v>1.21</v>
      </c>
      <c r="R18" s="29"/>
      <c r="S18" s="40"/>
      <c r="T18" s="40"/>
      <c r="U18" s="29"/>
      <c r="V18" s="29"/>
      <c r="W18" s="29"/>
    </row>
    <row r="19" spans="2:25">
      <c r="B19" s="8">
        <f t="shared" si="0"/>
        <v>22</v>
      </c>
      <c r="C19" s="58"/>
      <c r="D19" s="39"/>
      <c r="E19" s="39"/>
      <c r="F19" s="38"/>
      <c r="G19" s="37"/>
      <c r="H19" s="37"/>
      <c r="I19" s="37"/>
      <c r="J19" s="37"/>
      <c r="K19" s="38"/>
      <c r="L19" s="38"/>
      <c r="M19" s="39"/>
      <c r="N19" s="39"/>
      <c r="O19" s="30"/>
      <c r="P19" s="30"/>
      <c r="Q19" s="29"/>
      <c r="R19" s="29"/>
      <c r="S19" s="40"/>
      <c r="T19" s="40"/>
      <c r="U19" s="29"/>
      <c r="V19" s="29"/>
      <c r="W19" s="29"/>
    </row>
    <row r="20" spans="2:25">
      <c r="B20" s="8">
        <f t="shared" si="0"/>
        <v>24</v>
      </c>
      <c r="C20" s="38"/>
      <c r="D20" s="39"/>
      <c r="E20" s="39"/>
      <c r="F20" s="38"/>
      <c r="G20" s="37"/>
      <c r="H20" s="37"/>
      <c r="I20" s="37"/>
      <c r="J20" s="37"/>
      <c r="K20" s="38"/>
      <c r="L20" s="38"/>
      <c r="M20" s="39"/>
      <c r="N20" s="39"/>
      <c r="O20" s="30"/>
      <c r="P20" s="30"/>
      <c r="Q20" s="29"/>
      <c r="R20" s="29"/>
      <c r="S20" s="40"/>
      <c r="T20" s="40"/>
      <c r="U20" s="29"/>
      <c r="V20" s="29"/>
      <c r="W20" s="29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2: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2: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5"/>
  <sheetViews>
    <sheetView topLeftCell="A36" workbookViewId="0">
      <selection activeCell="L38" sqref="L38:M51"/>
    </sheetView>
  </sheetViews>
  <sheetFormatPr defaultColWidth="9.109375" defaultRowHeight="13.2"/>
  <cols>
    <col min="1" max="1" width="21.44140625" style="12" customWidth="1"/>
    <col min="2" max="3" width="8.6640625" style="12" customWidth="1"/>
    <col min="4" max="7" width="8.6640625" style="11" customWidth="1"/>
    <col min="8" max="9" width="11.554687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109375" style="12"/>
  </cols>
  <sheetData>
    <row r="1" spans="1:48" ht="15.6">
      <c r="A1" s="27"/>
      <c r="D1" s="41" t="s">
        <v>15</v>
      </c>
      <c r="E1" s="41"/>
      <c r="F1" s="41"/>
      <c r="G1" s="41"/>
    </row>
    <row r="2" spans="1:48" ht="15.6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43">
        <v>42314800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44">
        <f>A4*AC3</f>
        <v>25388880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29620359.999999996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38083320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66" t="s">
        <v>33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8" t="s">
        <v>13</v>
      </c>
      <c r="C36" s="69"/>
      <c r="D36" s="68" t="s">
        <v>16</v>
      </c>
      <c r="E36" s="69"/>
      <c r="F36" s="68" t="s">
        <v>4</v>
      </c>
      <c r="G36" s="69"/>
      <c r="H36" s="68" t="s">
        <v>5</v>
      </c>
      <c r="I36" s="69"/>
      <c r="J36" s="68" t="s">
        <v>6</v>
      </c>
      <c r="K36" s="69"/>
      <c r="L36" s="68" t="s">
        <v>17</v>
      </c>
      <c r="M36" s="69"/>
      <c r="N36" s="68"/>
      <c r="O36" s="69"/>
      <c r="P36" s="68"/>
      <c r="Q36" s="69"/>
      <c r="R36" s="68"/>
      <c r="S36" s="69"/>
      <c r="T36" s="68"/>
      <c r="U36" s="6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.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58">
        <v>220037.24</v>
      </c>
      <c r="C38" s="58">
        <v>0</v>
      </c>
      <c r="D38" s="37"/>
      <c r="E38" s="37"/>
      <c r="F38" s="37"/>
      <c r="G38" s="37"/>
      <c r="H38" s="58">
        <v>1435708.5889999999</v>
      </c>
      <c r="I38" s="58">
        <v>239284.76500000001</v>
      </c>
      <c r="J38" s="37"/>
      <c r="K38" s="37"/>
      <c r="L38" s="58">
        <v>1588862.8095289173</v>
      </c>
      <c r="M38" s="58">
        <v>284795.70784578001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58">
        <v>3461353.16</v>
      </c>
      <c r="C39" s="58">
        <v>871685.72</v>
      </c>
      <c r="D39" s="53"/>
      <c r="E39" s="53"/>
      <c r="F39" s="37"/>
      <c r="G39" s="37"/>
      <c r="H39" s="58">
        <v>5503549.5889999997</v>
      </c>
      <c r="I39" s="58">
        <v>2632132.412</v>
      </c>
      <c r="J39" s="37"/>
      <c r="K39" s="37"/>
      <c r="L39" s="58">
        <v>7941325.2655476844</v>
      </c>
      <c r="M39" s="58">
        <v>3684368.0936288889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58">
        <v>11822775.279999999</v>
      </c>
      <c r="C40" s="58">
        <v>6838074</v>
      </c>
      <c r="D40" s="53"/>
      <c r="E40" s="53"/>
      <c r="F40" s="37"/>
      <c r="G40" s="37"/>
      <c r="H40" s="58">
        <v>13160662.062000001</v>
      </c>
      <c r="I40" s="58">
        <v>8374966.767</v>
      </c>
      <c r="J40" s="37"/>
      <c r="K40" s="37"/>
      <c r="L40" s="58">
        <v>14965288.811655575</v>
      </c>
      <c r="M40" s="58">
        <v>11080069.430158427</v>
      </c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58">
        <v>18212276.48</v>
      </c>
      <c r="C41" s="58">
        <v>14835591</v>
      </c>
      <c r="D41" s="53"/>
      <c r="E41" s="53"/>
      <c r="F41" s="37"/>
      <c r="G41" s="37"/>
      <c r="H41" s="58">
        <v>15673152.092</v>
      </c>
      <c r="I41" s="58">
        <v>15553509.709000001</v>
      </c>
      <c r="J41" s="37"/>
      <c r="K41" s="37"/>
      <c r="L41" s="58">
        <v>20328487.088214308</v>
      </c>
      <c r="M41" s="58">
        <v>17045825.517211467</v>
      </c>
      <c r="N41" s="37"/>
      <c r="O41" s="37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58">
        <v>24187155.920000002</v>
      </c>
      <c r="C42" s="46">
        <v>20590384</v>
      </c>
      <c r="D42" s="53"/>
      <c r="E42" s="53"/>
      <c r="F42" s="37"/>
      <c r="G42" s="37"/>
      <c r="H42" s="58">
        <v>20099920.239999998</v>
      </c>
      <c r="I42" s="58">
        <v>19860635.475000001</v>
      </c>
      <c r="J42" s="37"/>
      <c r="K42" s="37"/>
      <c r="L42" s="58">
        <v>27088653.365500581</v>
      </c>
      <c r="M42" s="58">
        <v>22286078.184897933</v>
      </c>
      <c r="N42" s="37"/>
      <c r="O42" s="37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58">
        <v>33234072.48</v>
      </c>
      <c r="C43" s="45">
        <v>26175912</v>
      </c>
      <c r="D43" s="53"/>
      <c r="E43" s="53"/>
      <c r="F43" s="37"/>
      <c r="G43" s="37"/>
      <c r="H43" s="58">
        <v>32901655.153999999</v>
      </c>
      <c r="I43" s="58">
        <v>25842754.594000001</v>
      </c>
      <c r="J43" s="37"/>
      <c r="K43" s="37"/>
      <c r="L43" s="58">
        <v>35866371.885216467</v>
      </c>
      <c r="M43" s="58">
        <v>28626558.871024761</v>
      </c>
      <c r="N43" s="37"/>
      <c r="O43" s="37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58">
        <v>41468476</v>
      </c>
      <c r="C44" s="47">
        <v>35510607</v>
      </c>
      <c r="D44" s="53"/>
      <c r="E44" s="53"/>
      <c r="F44" s="37"/>
      <c r="G44" s="37"/>
      <c r="H44" s="58">
        <v>41994476.215000004</v>
      </c>
      <c r="I44" s="58">
        <v>37687350.450000003</v>
      </c>
      <c r="J44" s="37"/>
      <c r="K44" s="37"/>
      <c r="L44" s="58">
        <v>40863824.736383095</v>
      </c>
      <c r="M44" s="58">
        <v>36307042.101286724</v>
      </c>
      <c r="N44" s="37"/>
      <c r="O44" s="37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58">
        <v>42314800</v>
      </c>
      <c r="C45" s="45">
        <v>40918400</v>
      </c>
      <c r="D45" s="53"/>
      <c r="E45" s="53"/>
      <c r="F45" s="37"/>
      <c r="G45" s="37"/>
      <c r="H45" s="58">
        <v>42353403.362000003</v>
      </c>
      <c r="I45" s="58">
        <v>42353403.362000003</v>
      </c>
      <c r="J45" s="37"/>
      <c r="K45" s="37"/>
      <c r="L45" s="58">
        <v>42254839.840976395</v>
      </c>
      <c r="M45" s="58">
        <v>41136619.926611669</v>
      </c>
      <c r="N45" s="37"/>
      <c r="O45" s="37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58">
        <v>42314800</v>
      </c>
      <c r="C46" s="45">
        <v>42306330</v>
      </c>
      <c r="D46" s="53"/>
      <c r="E46" s="53"/>
      <c r="F46" s="37"/>
      <c r="G46" s="37"/>
      <c r="H46" s="58">
        <v>42353403.362000003</v>
      </c>
      <c r="I46" s="58">
        <v>42353403.362000003</v>
      </c>
      <c r="J46" s="37"/>
      <c r="K46" s="37"/>
      <c r="L46" s="58">
        <v>42314800</v>
      </c>
      <c r="M46" s="58">
        <v>42260825.298949264</v>
      </c>
      <c r="N46" s="37"/>
      <c r="O46" s="37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58">
        <v>42314800</v>
      </c>
      <c r="C47" s="45">
        <v>42314800</v>
      </c>
      <c r="D47" s="53"/>
      <c r="E47" s="53"/>
      <c r="F47" s="37"/>
      <c r="G47" s="37"/>
      <c r="H47" s="58">
        <v>42353403.362000003</v>
      </c>
      <c r="I47" s="58">
        <v>42353403.362000003</v>
      </c>
      <c r="J47" s="37"/>
      <c r="K47" s="37"/>
      <c r="L47" s="58">
        <v>42314800</v>
      </c>
      <c r="M47" s="58">
        <v>42314800</v>
      </c>
      <c r="N47" s="37"/>
      <c r="O47" s="37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58">
        <v>42314800</v>
      </c>
      <c r="C48" s="45">
        <v>42314800</v>
      </c>
      <c r="D48" s="53"/>
      <c r="E48" s="53"/>
      <c r="F48" s="37"/>
      <c r="G48" s="37"/>
      <c r="H48" s="58">
        <v>42353403.362000003</v>
      </c>
      <c r="I48" s="58">
        <v>42353403.362000003</v>
      </c>
      <c r="J48" s="37"/>
      <c r="K48" s="37"/>
      <c r="L48" s="58">
        <v>42314800</v>
      </c>
      <c r="M48" s="58">
        <v>42314800</v>
      </c>
      <c r="N48" s="37"/>
      <c r="O48" s="37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58">
        <v>42314800</v>
      </c>
      <c r="C49" s="45">
        <v>42314800</v>
      </c>
      <c r="D49" s="53"/>
      <c r="E49" s="53"/>
      <c r="F49" s="37"/>
      <c r="G49" s="37"/>
      <c r="H49" s="58">
        <v>42353403.362000003</v>
      </c>
      <c r="I49" s="58">
        <v>42353403.362000003</v>
      </c>
      <c r="J49" s="37"/>
      <c r="K49" s="37"/>
      <c r="L49" s="58">
        <v>42314800</v>
      </c>
      <c r="M49" s="58">
        <v>42314800</v>
      </c>
      <c r="N49" s="37"/>
      <c r="O49" s="37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58">
        <v>42314800</v>
      </c>
      <c r="C50" s="45">
        <v>42314800</v>
      </c>
      <c r="D50" s="53"/>
      <c r="E50" s="53"/>
      <c r="F50" s="37"/>
      <c r="G50" s="37"/>
      <c r="H50" s="58">
        <v>42353403.362000003</v>
      </c>
      <c r="I50" s="58">
        <v>42353403.362000003</v>
      </c>
      <c r="J50" s="37"/>
      <c r="K50" s="37"/>
      <c r="L50" s="58">
        <v>42314800</v>
      </c>
      <c r="M50" s="58">
        <v>42314800</v>
      </c>
      <c r="N50" s="37"/>
      <c r="O50" s="37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58">
        <v>42314800</v>
      </c>
      <c r="C51" s="45">
        <v>42314800</v>
      </c>
      <c r="D51" s="53"/>
      <c r="E51" s="53"/>
      <c r="F51" s="37"/>
      <c r="G51" s="37"/>
      <c r="H51" s="58">
        <v>42353403.362000003</v>
      </c>
      <c r="I51" s="58">
        <v>42353403.362000003</v>
      </c>
      <c r="J51" s="37"/>
      <c r="K51" s="37"/>
      <c r="L51" s="58">
        <v>42314800</v>
      </c>
      <c r="M51" s="58">
        <v>42314800</v>
      </c>
      <c r="N51" s="37"/>
      <c r="O51" s="37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2.3052018569625536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3.7456137220841921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2.9480197316337491</v>
      </c>
      <c r="I57" s="33">
        <f t="shared" si="1"/>
        <v>3.8654035428651365</v>
      </c>
      <c r="J57" s="33" t="str">
        <f t="shared" si="1"/>
        <v/>
      </c>
      <c r="K57" s="33" t="str">
        <f t="shared" si="1"/>
        <v/>
      </c>
      <c r="L57" s="33">
        <f t="shared" si="1"/>
        <v>1.5485508376972574</v>
      </c>
      <c r="M57" s="33">
        <f t="shared" si="1"/>
        <v>3.0412403541729098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3.2754539141754533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4.810660136592487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3.573622220403553</v>
      </c>
      <c r="I58" s="33">
        <f t="shared" si="2"/>
        <v>4.7232110977751525</v>
      </c>
      <c r="J58" s="33" t="str">
        <f t="shared" si="2"/>
        <v/>
      </c>
      <c r="K58" s="33" t="str">
        <f t="shared" si="2"/>
        <v/>
      </c>
      <c r="L58" s="33">
        <f t="shared" si="2"/>
        <v>2.6366350566242369</v>
      </c>
      <c r="M58" s="33">
        <f t="shared" si="2"/>
        <v>4.2871718552990519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35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5.2305932151357695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6.9868887533192048</v>
      </c>
      <c r="D59" s="33">
        <v>4.9000000000000004</v>
      </c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5.1987242624888426</v>
      </c>
      <c r="I59" s="33">
        <f t="shared" si="3"/>
        <v>6.1790867365022457</v>
      </c>
      <c r="J59" s="33" t="str">
        <f t="shared" si="3"/>
        <v/>
      </c>
      <c r="K59" s="33" t="str">
        <f t="shared" si="3"/>
        <v/>
      </c>
      <c r="L59" s="33">
        <f t="shared" si="3"/>
        <v>4.9195634556021623</v>
      </c>
      <c r="M59" s="33">
        <f t="shared" si="3"/>
        <v>6.7649262282989344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 s="55" customFormat="1">
      <c r="A62" s="57" t="s">
        <v>39</v>
      </c>
      <c r="B62" s="56"/>
      <c r="C62" s="56"/>
      <c r="D62" s="56">
        <v>1.1599999999999999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</row>
    <row r="63" spans="1:43">
      <c r="D63" s="12"/>
      <c r="E63" s="12"/>
      <c r="F63" s="12"/>
      <c r="G63" s="12"/>
      <c r="H63" s="12"/>
      <c r="I63" s="12"/>
      <c r="R63" s="28"/>
      <c r="S63" s="28"/>
    </row>
    <row r="64" spans="1:43" ht="24.6">
      <c r="A64" s="64" t="s">
        <v>8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</row>
    <row r="65" spans="1:21" ht="54" customHeight="1">
      <c r="A65" s="6" t="s">
        <v>7</v>
      </c>
      <c r="B65" s="31" t="s">
        <v>24</v>
      </c>
      <c r="C65" s="31" t="s">
        <v>14</v>
      </c>
      <c r="D65" s="31" t="s">
        <v>4</v>
      </c>
      <c r="E65" s="31" t="s">
        <v>5</v>
      </c>
      <c r="F65" s="31" t="s">
        <v>23</v>
      </c>
      <c r="G65" s="31" t="s">
        <v>17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</row>
    <row r="66" spans="1:21">
      <c r="A66" s="8">
        <v>-6</v>
      </c>
      <c r="B66" s="37" t="e">
        <f t="shared" ref="B66:B79" si="6">B38/C38</f>
        <v>#DIV/0!</v>
      </c>
      <c r="C66" s="37" t="e">
        <f t="shared" ref="C66:C79" si="7">D38/E38</f>
        <v>#DIV/0!</v>
      </c>
      <c r="D66" s="58">
        <v>3.7608695652173898</v>
      </c>
      <c r="E66" s="37">
        <f t="shared" ref="E66:E79" si="8">H38/I38</f>
        <v>5.9999999958208781</v>
      </c>
      <c r="F66" s="37" t="e">
        <f t="shared" ref="F66:F79" si="9">J38/K38</f>
        <v>#DIV/0!</v>
      </c>
      <c r="G66" s="37">
        <f t="shared" ref="G66:G79" si="10">L38/M38</f>
        <v>5.578956303615727</v>
      </c>
      <c r="H66" s="37"/>
      <c r="I66" s="37"/>
      <c r="J66" s="37"/>
      <c r="K66" s="37"/>
      <c r="L66" s="39"/>
      <c r="M66" s="39"/>
      <c r="N66" s="37"/>
      <c r="O66" s="37"/>
      <c r="P66" s="29"/>
      <c r="Q66" s="29"/>
      <c r="R66" s="29"/>
      <c r="S66" s="29"/>
      <c r="T66" s="29"/>
      <c r="U66" s="29"/>
    </row>
    <row r="67" spans="1:21">
      <c r="A67" s="8">
        <f>A66+2</f>
        <v>-4</v>
      </c>
      <c r="B67" s="37">
        <f t="shared" si="6"/>
        <v>3.9708728508251809</v>
      </c>
      <c r="C67" s="37" t="e">
        <f t="shared" si="7"/>
        <v>#DIV/0!</v>
      </c>
      <c r="D67" s="58">
        <v>1.84870848708487</v>
      </c>
      <c r="E67" s="37">
        <f t="shared" si="8"/>
        <v>2.0909090910127053</v>
      </c>
      <c r="F67" s="37" t="e">
        <f t="shared" si="9"/>
        <v>#DIV/0!</v>
      </c>
      <c r="G67" s="37">
        <f t="shared" si="10"/>
        <v>2.1554103889022498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ref="A68:A82" si="11">A67+2</f>
        <v>-2</v>
      </c>
      <c r="B68" s="37">
        <f t="shared" si="6"/>
        <v>1.7289627576419908</v>
      </c>
      <c r="C68" s="37" t="e">
        <f t="shared" si="7"/>
        <v>#DIV/0!</v>
      </c>
      <c r="D68" s="58">
        <v>1.2667934093789599</v>
      </c>
      <c r="E68" s="37">
        <f t="shared" si="8"/>
        <v>1.5714285713773986</v>
      </c>
      <c r="F68" s="37" t="e">
        <f t="shared" si="9"/>
        <v>#DIV/0!</v>
      </c>
      <c r="G68" s="37">
        <f t="shared" si="10"/>
        <v>1.3506493714671242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0</v>
      </c>
      <c r="B69" s="37">
        <f t="shared" si="6"/>
        <v>1.2276070754444497</v>
      </c>
      <c r="C69" s="37" t="e">
        <f t="shared" si="7"/>
        <v>#DIV/0!</v>
      </c>
      <c r="D69" s="58">
        <v>1.1360544217687101</v>
      </c>
      <c r="E69" s="37">
        <f t="shared" si="8"/>
        <v>1.0076923077323678</v>
      </c>
      <c r="F69" s="37" t="e">
        <f t="shared" si="9"/>
        <v>#DIV/0!</v>
      </c>
      <c r="G69" s="37">
        <f t="shared" si="10"/>
        <v>1.1925786209467111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2</v>
      </c>
      <c r="B70" s="37">
        <f t="shared" si="6"/>
        <v>1.1746821195758177</v>
      </c>
      <c r="C70" s="37" t="e">
        <f t="shared" si="7"/>
        <v>#DIV/0!</v>
      </c>
      <c r="D70" s="58">
        <v>1.14242627345845</v>
      </c>
      <c r="E70" s="37">
        <f t="shared" si="8"/>
        <v>1.012048192783217</v>
      </c>
      <c r="F70" s="37" t="e">
        <f t="shared" si="9"/>
        <v>#DIV/0!</v>
      </c>
      <c r="G70" s="37">
        <f t="shared" si="10"/>
        <v>1.2154966495566317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4</v>
      </c>
      <c r="B71" s="37">
        <f t="shared" si="6"/>
        <v>1.2696433453779949</v>
      </c>
      <c r="C71" s="37" t="e">
        <f t="shared" si="7"/>
        <v>#DIV/0!</v>
      </c>
      <c r="D71" s="58">
        <v>1.25254691689008</v>
      </c>
      <c r="E71" s="37">
        <f t="shared" si="8"/>
        <v>1.2731481481327416</v>
      </c>
      <c r="F71" s="37" t="e">
        <f t="shared" si="9"/>
        <v>#DIV/0!</v>
      </c>
      <c r="G71" s="37">
        <f t="shared" si="10"/>
        <v>1.2529054591161393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6</v>
      </c>
      <c r="B72" s="37">
        <f t="shared" si="6"/>
        <v>1.1677771658479394</v>
      </c>
      <c r="C72" s="37" t="e">
        <f t="shared" si="7"/>
        <v>#DIV/0!</v>
      </c>
      <c r="D72" s="58">
        <v>1.1479289940828401</v>
      </c>
      <c r="E72" s="37">
        <f t="shared" si="8"/>
        <v>1.1142857142667613</v>
      </c>
      <c r="F72" s="37" t="e">
        <f t="shared" si="9"/>
        <v>#DIV/0!</v>
      </c>
      <c r="G72" s="37">
        <f t="shared" si="10"/>
        <v>1.125506854080379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8</v>
      </c>
      <c r="B73" s="37">
        <f t="shared" si="6"/>
        <v>1.0341264565574411</v>
      </c>
      <c r="C73" s="37" t="e">
        <f t="shared" si="7"/>
        <v>#DIV/0!</v>
      </c>
      <c r="D73" s="58">
        <v>1.0266690215471499</v>
      </c>
      <c r="E73" s="37">
        <f t="shared" si="8"/>
        <v>1</v>
      </c>
      <c r="F73" s="37" t="e">
        <f t="shared" si="9"/>
        <v>#DIV/0!</v>
      </c>
      <c r="G73" s="37">
        <f t="shared" si="10"/>
        <v>1.0271830771793999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10</v>
      </c>
      <c r="B74" s="37">
        <f t="shared" si="6"/>
        <v>1.0002002064466475</v>
      </c>
      <c r="C74" s="37" t="e">
        <f t="shared" si="7"/>
        <v>#DIV/0!</v>
      </c>
      <c r="D74" s="58">
        <v>1.0032707867102799</v>
      </c>
      <c r="E74" s="37">
        <f t="shared" si="8"/>
        <v>1</v>
      </c>
      <c r="F74" s="37" t="e">
        <f t="shared" si="9"/>
        <v>#DIV/0!</v>
      </c>
      <c r="G74" s="37">
        <f t="shared" si="10"/>
        <v>1.0012771804778757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12</v>
      </c>
      <c r="B75" s="37">
        <f t="shared" si="6"/>
        <v>1</v>
      </c>
      <c r="C75" s="37" t="e">
        <f t="shared" si="7"/>
        <v>#DIV/0!</v>
      </c>
      <c r="D75" s="58">
        <v>1</v>
      </c>
      <c r="E75" s="37">
        <f t="shared" si="8"/>
        <v>1</v>
      </c>
      <c r="F75" s="37" t="e">
        <f t="shared" si="9"/>
        <v>#DIV/0!</v>
      </c>
      <c r="G75" s="37">
        <f t="shared" si="10"/>
        <v>1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14</v>
      </c>
      <c r="B76" s="37">
        <f t="shared" si="6"/>
        <v>1</v>
      </c>
      <c r="C76" s="37" t="e">
        <f t="shared" si="7"/>
        <v>#DIV/0!</v>
      </c>
      <c r="D76" s="58">
        <v>1</v>
      </c>
      <c r="E76" s="37">
        <f t="shared" si="8"/>
        <v>1</v>
      </c>
      <c r="F76" s="37" t="e">
        <f t="shared" si="9"/>
        <v>#DIV/0!</v>
      </c>
      <c r="G76" s="37">
        <f t="shared" si="10"/>
        <v>1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1"/>
        <v>16</v>
      </c>
      <c r="B77" s="37">
        <f t="shared" si="6"/>
        <v>1</v>
      </c>
      <c r="C77" s="37" t="e">
        <f t="shared" si="7"/>
        <v>#DIV/0!</v>
      </c>
      <c r="D77" s="58">
        <v>1</v>
      </c>
      <c r="E77" s="37">
        <f t="shared" si="8"/>
        <v>1</v>
      </c>
      <c r="F77" s="37" t="e">
        <f t="shared" si="9"/>
        <v>#DIV/0!</v>
      </c>
      <c r="G77" s="37">
        <f t="shared" si="10"/>
        <v>1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18</v>
      </c>
      <c r="B78" s="37">
        <f t="shared" si="6"/>
        <v>1</v>
      </c>
      <c r="C78" s="37" t="e">
        <f t="shared" si="7"/>
        <v>#DIV/0!</v>
      </c>
      <c r="D78" s="58">
        <v>1</v>
      </c>
      <c r="E78" s="37">
        <f t="shared" si="8"/>
        <v>1</v>
      </c>
      <c r="F78" s="37" t="e">
        <f t="shared" si="9"/>
        <v>#DIV/0!</v>
      </c>
      <c r="G78" s="37">
        <f t="shared" si="10"/>
        <v>1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20</v>
      </c>
      <c r="B79" s="37">
        <f t="shared" si="6"/>
        <v>1</v>
      </c>
      <c r="C79" s="37" t="e">
        <f t="shared" si="7"/>
        <v>#DIV/0!</v>
      </c>
      <c r="D79" s="58">
        <v>1</v>
      </c>
      <c r="E79" s="37">
        <f t="shared" si="8"/>
        <v>1</v>
      </c>
      <c r="F79" s="37" t="e">
        <f t="shared" si="9"/>
        <v>#DIV/0!</v>
      </c>
      <c r="G79" s="37">
        <f t="shared" si="10"/>
        <v>1</v>
      </c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29"/>
      <c r="S80" s="29"/>
      <c r="T80" s="29"/>
      <c r="U80" s="29"/>
    </row>
    <row r="81" spans="1:22">
      <c r="A81" s="8">
        <f t="shared" si="11"/>
        <v>24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>
        <f t="shared" si="11"/>
        <v>26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9"/>
      <c r="M82" s="39"/>
      <c r="N82" s="30"/>
      <c r="O82" s="30"/>
      <c r="P82" s="29"/>
      <c r="Q82" s="29"/>
      <c r="R82" s="37"/>
      <c r="S82" s="37"/>
      <c r="T82" s="37"/>
      <c r="U82" s="37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A99" s="32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>
      <c r="D100" s="16"/>
      <c r="E100" s="16"/>
      <c r="F100" s="16"/>
      <c r="G100" s="16"/>
      <c r="H100" s="16"/>
      <c r="I100" s="16"/>
    </row>
    <row r="101" spans="1:22">
      <c r="D101" s="16"/>
      <c r="E101" s="16"/>
      <c r="F101" s="16"/>
      <c r="G101" s="16"/>
      <c r="H101" s="16"/>
      <c r="I101" s="16"/>
      <c r="J101" s="17"/>
      <c r="K101" s="17"/>
    </row>
    <row r="103" spans="1:22">
      <c r="J103" s="17"/>
      <c r="K103" s="17"/>
    </row>
    <row r="104" spans="1:22">
      <c r="N104" s="18"/>
      <c r="O104" s="18"/>
    </row>
    <row r="105" spans="1:22">
      <c r="J105" s="10"/>
      <c r="K105" s="10"/>
      <c r="N105" s="18"/>
      <c r="O105" s="18"/>
    </row>
    <row r="106" spans="1:22"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20"/>
      <c r="K107" s="20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J113" s="17"/>
      <c r="K113" s="17"/>
      <c r="N113" s="18"/>
      <c r="O113" s="18"/>
    </row>
    <row r="114" spans="2:21">
      <c r="D114" s="19"/>
      <c r="E114" s="19"/>
      <c r="F114" s="19"/>
      <c r="G114" s="19"/>
      <c r="H114" s="19"/>
      <c r="I114" s="19"/>
      <c r="N114" s="21"/>
      <c r="O114" s="21"/>
    </row>
    <row r="115" spans="2:21">
      <c r="B115" s="22"/>
      <c r="C115" s="22"/>
      <c r="D115" s="19"/>
      <c r="E115" s="19"/>
      <c r="F115" s="19"/>
      <c r="G115" s="19"/>
      <c r="H115" s="19"/>
      <c r="I115" s="19"/>
      <c r="L115" s="22"/>
      <c r="M115" s="22"/>
      <c r="R115" s="22"/>
      <c r="S115" s="22"/>
      <c r="T115" s="22"/>
      <c r="U115" s="22"/>
    </row>
  </sheetData>
  <mergeCells count="12">
    <mergeCell ref="A64:U64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5"/>
  <sheetViews>
    <sheetView topLeftCell="A32" workbookViewId="0">
      <selection activeCell="L38" sqref="L38:M51"/>
    </sheetView>
  </sheetViews>
  <sheetFormatPr defaultColWidth="9.109375" defaultRowHeight="13.2"/>
  <cols>
    <col min="1" max="1" width="21.44140625" style="12" customWidth="1"/>
    <col min="2" max="3" width="8.6640625" style="12" customWidth="1"/>
    <col min="4" max="9" width="8.6640625" style="1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109375" style="12"/>
  </cols>
  <sheetData>
    <row r="1" spans="1:48" ht="15.6">
      <c r="A1" s="27"/>
      <c r="D1" s="41" t="s">
        <v>32</v>
      </c>
      <c r="E1" s="41"/>
      <c r="F1" s="41"/>
      <c r="G1" s="41"/>
    </row>
    <row r="2" spans="1:48" ht="15.6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42314800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25388880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29620359.999999996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38083320</v>
      </c>
      <c r="AD6" s="10"/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66" t="s">
        <v>33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8" t="s">
        <v>13</v>
      </c>
      <c r="C36" s="69"/>
      <c r="D36" s="68" t="s">
        <v>16</v>
      </c>
      <c r="E36" s="69"/>
      <c r="F36" s="68" t="s">
        <v>4</v>
      </c>
      <c r="G36" s="69"/>
      <c r="H36" s="68" t="s">
        <v>5</v>
      </c>
      <c r="I36" s="69"/>
      <c r="J36" s="68" t="s">
        <v>6</v>
      </c>
      <c r="K36" s="69"/>
      <c r="L36" s="68" t="s">
        <v>17</v>
      </c>
      <c r="M36" s="69"/>
      <c r="N36" s="68"/>
      <c r="O36" s="69"/>
      <c r="P36" s="68"/>
      <c r="Q36" s="69"/>
      <c r="R36" s="68"/>
      <c r="S36" s="69"/>
      <c r="T36" s="68"/>
      <c r="U36" s="6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.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58">
        <v>1286370.48</v>
      </c>
      <c r="C38" s="58">
        <v>84629.6</v>
      </c>
      <c r="D38" s="37"/>
      <c r="E38" s="37"/>
      <c r="F38" s="37"/>
      <c r="G38" s="37"/>
      <c r="H38" s="58">
        <v>2033920.5</v>
      </c>
      <c r="I38" s="58">
        <v>837496.67700000003</v>
      </c>
      <c r="J38" s="37"/>
      <c r="K38" s="37"/>
      <c r="L38" s="58">
        <v>2749034.2127123741</v>
      </c>
      <c r="M38" s="58">
        <v>548607.77750313631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58">
        <v>5704034.7599999998</v>
      </c>
      <c r="C39" s="58">
        <v>1303296.96</v>
      </c>
      <c r="D39" s="54"/>
      <c r="E39" s="54"/>
      <c r="F39" s="37"/>
      <c r="G39" s="37"/>
      <c r="H39" s="58">
        <v>8135682.0020000003</v>
      </c>
      <c r="I39" s="58">
        <v>2632132.412</v>
      </c>
      <c r="J39" s="37"/>
      <c r="K39" s="37"/>
      <c r="L39" s="58">
        <v>8462953.0929433219</v>
      </c>
      <c r="M39" s="58">
        <v>3321626.2511694282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58">
        <v>11983569.84</v>
      </c>
      <c r="C40" s="58">
        <v>5661719</v>
      </c>
      <c r="D40" s="54"/>
      <c r="E40" s="54"/>
      <c r="F40" s="37"/>
      <c r="G40" s="37"/>
      <c r="H40" s="58">
        <v>12203523.003</v>
      </c>
      <c r="I40" s="58">
        <v>10528529.649</v>
      </c>
      <c r="J40" s="37"/>
      <c r="K40" s="37"/>
      <c r="L40" s="58">
        <v>14650524.371605393</v>
      </c>
      <c r="M40" s="58">
        <v>8798714.9852952827</v>
      </c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58">
        <v>18017670.960000001</v>
      </c>
      <c r="C41" s="58">
        <v>12330500</v>
      </c>
      <c r="D41" s="54"/>
      <c r="E41" s="54"/>
      <c r="F41" s="37"/>
      <c r="G41" s="37"/>
      <c r="H41" s="58">
        <v>19142781.181000002</v>
      </c>
      <c r="I41" s="58">
        <v>16151721.620999999</v>
      </c>
      <c r="J41" s="37"/>
      <c r="K41" s="37"/>
      <c r="L41" s="58">
        <v>20538330.377155222</v>
      </c>
      <c r="M41" s="58">
        <v>15004264.345768372</v>
      </c>
      <c r="N41" s="37"/>
      <c r="O41" s="37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58">
        <v>24872615.359999999</v>
      </c>
      <c r="C42" s="46">
        <v>18593157</v>
      </c>
      <c r="D42" s="54"/>
      <c r="E42" s="54"/>
      <c r="F42" s="37"/>
      <c r="G42" s="37"/>
      <c r="H42" s="58">
        <v>20578489.769000001</v>
      </c>
      <c r="I42" s="58">
        <v>18903496.416000001</v>
      </c>
      <c r="J42" s="37"/>
      <c r="K42" s="37"/>
      <c r="L42" s="58">
        <v>27127628.899613377</v>
      </c>
      <c r="M42" s="58">
        <v>20454425.426073007</v>
      </c>
      <c r="N42" s="37"/>
      <c r="O42" s="37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58">
        <v>32641645.68</v>
      </c>
      <c r="C43" s="45">
        <v>23560848</v>
      </c>
      <c r="D43" s="54"/>
      <c r="E43" s="54"/>
      <c r="F43" s="37"/>
      <c r="G43" s="37"/>
      <c r="H43" s="58">
        <v>31346304.184</v>
      </c>
      <c r="I43" s="58">
        <v>22971337.416999999</v>
      </c>
      <c r="J43" s="37"/>
      <c r="K43" s="37"/>
      <c r="L43" s="58">
        <v>33611973.709123641</v>
      </c>
      <c r="M43" s="58">
        <v>25739640.072567519</v>
      </c>
      <c r="N43" s="37"/>
      <c r="O43" s="37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58">
        <v>38599584.640000001</v>
      </c>
      <c r="C44" s="47">
        <v>29620360</v>
      </c>
      <c r="D44" s="54"/>
      <c r="E44" s="54"/>
      <c r="F44" s="37"/>
      <c r="G44" s="37"/>
      <c r="H44" s="58">
        <v>40558767.626999997</v>
      </c>
      <c r="I44" s="58">
        <v>34337363.743000001</v>
      </c>
      <c r="J44" s="37"/>
      <c r="K44" s="37"/>
      <c r="L44" s="58">
        <v>38825255.307204053</v>
      </c>
      <c r="M44" s="58">
        <v>31318633.547479026</v>
      </c>
      <c r="N44" s="37"/>
      <c r="O44" s="37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58">
        <v>41781664.880000003</v>
      </c>
      <c r="C45" s="45">
        <v>35730623</v>
      </c>
      <c r="D45" s="54"/>
      <c r="E45" s="54"/>
      <c r="F45" s="37"/>
      <c r="G45" s="37"/>
      <c r="H45" s="58">
        <v>42353403.362000003</v>
      </c>
      <c r="I45" s="58">
        <v>41994476.215000004</v>
      </c>
      <c r="J45" s="37"/>
      <c r="K45" s="37"/>
      <c r="L45" s="58">
        <v>41661227.655602761</v>
      </c>
      <c r="M45" s="58">
        <v>37020573.617985182</v>
      </c>
      <c r="N45" s="37"/>
      <c r="O45" s="37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58">
        <v>42314800</v>
      </c>
      <c r="C46" s="45">
        <v>40359855</v>
      </c>
      <c r="D46" s="54"/>
      <c r="E46" s="54"/>
      <c r="F46" s="37"/>
      <c r="G46" s="37"/>
      <c r="H46" s="58">
        <v>42353403.362000003</v>
      </c>
      <c r="I46" s="58">
        <v>42353403.362000003</v>
      </c>
      <c r="J46" s="37"/>
      <c r="K46" s="37"/>
      <c r="L46" s="58">
        <v>42293815.375089191</v>
      </c>
      <c r="M46" s="58">
        <v>40989696.963842161</v>
      </c>
      <c r="N46" s="37"/>
      <c r="O46" s="37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58">
        <v>42314800</v>
      </c>
      <c r="C47" s="45">
        <v>42018622</v>
      </c>
      <c r="D47" s="54"/>
      <c r="E47" s="54"/>
      <c r="F47" s="37"/>
      <c r="G47" s="37"/>
      <c r="H47" s="58">
        <v>42353403.362000003</v>
      </c>
      <c r="I47" s="58">
        <v>42353403.362000003</v>
      </c>
      <c r="J47" s="37"/>
      <c r="K47" s="37"/>
      <c r="L47" s="58">
        <v>42314800</v>
      </c>
      <c r="M47" s="58">
        <v>42110943.155754335</v>
      </c>
      <c r="N47" s="37"/>
      <c r="O47" s="37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58">
        <v>42314800</v>
      </c>
      <c r="C48" s="45">
        <v>42264049</v>
      </c>
      <c r="D48" s="54"/>
      <c r="E48" s="54"/>
      <c r="F48" s="37"/>
      <c r="G48" s="37"/>
      <c r="H48" s="58">
        <v>42353403.362000003</v>
      </c>
      <c r="I48" s="58">
        <v>42353403.362000003</v>
      </c>
      <c r="J48" s="37"/>
      <c r="K48" s="37"/>
      <c r="L48" s="58">
        <v>42314800</v>
      </c>
      <c r="M48" s="58">
        <v>42302794.548770875</v>
      </c>
      <c r="N48" s="37"/>
      <c r="O48" s="37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58">
        <v>42314800</v>
      </c>
      <c r="C49" s="45">
        <v>42314800</v>
      </c>
      <c r="D49" s="54"/>
      <c r="E49" s="54"/>
      <c r="F49" s="37"/>
      <c r="G49" s="37"/>
      <c r="H49" s="58">
        <v>42353403.362000003</v>
      </c>
      <c r="I49" s="58">
        <v>42353403.362000003</v>
      </c>
      <c r="J49" s="37"/>
      <c r="K49" s="37"/>
      <c r="L49" s="58">
        <v>42314800</v>
      </c>
      <c r="M49" s="58">
        <v>42314800</v>
      </c>
      <c r="N49" s="37"/>
      <c r="O49" s="37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58">
        <v>42314800</v>
      </c>
      <c r="C50" s="45">
        <v>42314800</v>
      </c>
      <c r="D50" s="54"/>
      <c r="E50" s="54"/>
      <c r="F50" s="37"/>
      <c r="G50" s="37"/>
      <c r="H50" s="58">
        <v>42353403.362000003</v>
      </c>
      <c r="I50" s="58">
        <v>42353403.362000003</v>
      </c>
      <c r="J50" s="37"/>
      <c r="K50" s="37"/>
      <c r="L50" s="58">
        <v>42314800</v>
      </c>
      <c r="M50" s="58">
        <v>42314800</v>
      </c>
      <c r="N50" s="37"/>
      <c r="O50" s="37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58">
        <v>42314800</v>
      </c>
      <c r="C51" s="45">
        <v>42314800</v>
      </c>
      <c r="D51" s="54"/>
      <c r="E51" s="54"/>
      <c r="F51" s="37"/>
      <c r="G51" s="37"/>
      <c r="H51" s="58">
        <v>42353403.362000003</v>
      </c>
      <c r="I51" s="58">
        <v>42353403.362000003</v>
      </c>
      <c r="J51" s="37"/>
      <c r="K51" s="37"/>
      <c r="L51" s="58">
        <v>42314800</v>
      </c>
      <c r="M51" s="58">
        <v>42314800</v>
      </c>
      <c r="N51" s="37"/>
      <c r="O51" s="37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2.1511570406507303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4.6529741731446688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2.9982888209070806</v>
      </c>
      <c r="I57" s="33">
        <f t="shared" si="1"/>
        <v>4.4978473546260282</v>
      </c>
      <c r="J57" s="33" t="str">
        <f t="shared" si="1"/>
        <v/>
      </c>
      <c r="K57" s="33" t="str">
        <f t="shared" si="1"/>
        <v/>
      </c>
      <c r="L57" s="33">
        <f t="shared" si="1"/>
        <v>1.52388782157137</v>
      </c>
      <c r="M57" s="33">
        <f t="shared" si="1"/>
        <v>3.8806007969139427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3.2853621002858646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5.9999999999999991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3.7308570516078774</v>
      </c>
      <c r="I58" s="33">
        <f t="shared" si="2"/>
        <v>5.2647912595436122</v>
      </c>
      <c r="J58" s="33" t="str">
        <f t="shared" si="2"/>
        <v/>
      </c>
      <c r="K58" s="33" t="str">
        <f t="shared" si="2"/>
        <v/>
      </c>
      <c r="L58" s="33">
        <f t="shared" si="2"/>
        <v>2.8203180680338438</v>
      </c>
      <c r="M58" s="33">
        <f t="shared" si="2"/>
        <v>5.4316343346564002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35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5.8393687019866523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9.0468619254451941</v>
      </c>
      <c r="D59" s="33">
        <v>6.25</v>
      </c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5.5111646477499399</v>
      </c>
      <c r="I59" s="33">
        <f t="shared" si="3"/>
        <v>7.0287158108345</v>
      </c>
      <c r="J59" s="33" t="str">
        <f t="shared" si="3"/>
        <v/>
      </c>
      <c r="K59" s="33" t="str">
        <f t="shared" si="3"/>
        <v/>
      </c>
      <c r="L59" s="33">
        <f t="shared" si="3"/>
        <v>5.7323705701132361</v>
      </c>
      <c r="M59" s="33">
        <f t="shared" si="3"/>
        <v>8.5557867371493224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 s="55" customFormat="1">
      <c r="A62" s="57" t="s">
        <v>39</v>
      </c>
      <c r="B62" s="56"/>
      <c r="C62" s="56"/>
      <c r="D62" s="56">
        <v>1.1599999999999999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</row>
    <row r="63" spans="1:43">
      <c r="D63" s="12"/>
      <c r="E63" s="12"/>
      <c r="F63" s="12"/>
      <c r="G63" s="12"/>
      <c r="H63" s="12"/>
      <c r="I63" s="12"/>
      <c r="R63" s="28"/>
      <c r="S63" s="28"/>
    </row>
    <row r="64" spans="1:43" ht="54" customHeight="1">
      <c r="A64" s="64" t="s">
        <v>8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</row>
    <row r="65" spans="1:21" ht="60.75" customHeight="1">
      <c r="A65" s="6" t="s">
        <v>7</v>
      </c>
      <c r="B65" s="31" t="s">
        <v>24</v>
      </c>
      <c r="C65" s="31" t="s">
        <v>14</v>
      </c>
      <c r="D65" s="31" t="s">
        <v>4</v>
      </c>
      <c r="E65" s="31" t="s">
        <v>5</v>
      </c>
      <c r="F65" s="31" t="s">
        <v>23</v>
      </c>
      <c r="G65" s="31" t="s">
        <v>17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</row>
    <row r="66" spans="1:21">
      <c r="A66" s="8">
        <v>-6</v>
      </c>
      <c r="B66" s="37">
        <f t="shared" ref="B66:B79" si="6">B38/C38</f>
        <v>15.20000661707015</v>
      </c>
      <c r="C66" s="37" t="e">
        <f t="shared" ref="C66:C79" si="7">D38/E38</f>
        <v>#DIV/0!</v>
      </c>
      <c r="D66" s="58">
        <v>4.18831168831169</v>
      </c>
      <c r="E66" s="37">
        <f t="shared" ref="E66:E79" si="8">H38/I38</f>
        <v>2.4285714270362413</v>
      </c>
      <c r="F66" s="37" t="e">
        <f t="shared" ref="F66:F79" si="9">J38/K38</f>
        <v>#DIV/0!</v>
      </c>
      <c r="G66" s="37">
        <f t="shared" ref="G66:G79" si="10">L38/M38</f>
        <v>5.0109282541052895</v>
      </c>
      <c r="H66" s="37"/>
      <c r="I66" s="37"/>
      <c r="J66" s="37"/>
      <c r="K66" s="37"/>
      <c r="L66" s="39"/>
      <c r="M66" s="39"/>
      <c r="N66" s="37"/>
      <c r="O66" s="37"/>
      <c r="P66" s="29"/>
      <c r="Q66" s="29"/>
      <c r="R66" s="29"/>
      <c r="S66" s="29"/>
      <c r="T66" s="29"/>
      <c r="U66" s="29"/>
    </row>
    <row r="67" spans="1:21">
      <c r="A67" s="8">
        <f>A66+2</f>
        <v>-4</v>
      </c>
      <c r="B67" s="37">
        <f t="shared" si="6"/>
        <v>4.3766194006928396</v>
      </c>
      <c r="C67" s="37" t="e">
        <f t="shared" si="7"/>
        <v>#DIV/0!</v>
      </c>
      <c r="D67" s="58">
        <v>2.2935779816513802</v>
      </c>
      <c r="E67" s="37">
        <f t="shared" si="8"/>
        <v>3.0909090913926258</v>
      </c>
      <c r="F67" s="37" t="e">
        <f t="shared" si="9"/>
        <v>#DIV/0!</v>
      </c>
      <c r="G67" s="37">
        <f t="shared" si="10"/>
        <v>2.5478342393169049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ref="A68:A82" si="11">A67+2</f>
        <v>-2</v>
      </c>
      <c r="B68" s="37">
        <f t="shared" si="6"/>
        <v>2.1165956558423336</v>
      </c>
      <c r="C68" s="37" t="e">
        <f t="shared" si="7"/>
        <v>#DIV/0!</v>
      </c>
      <c r="D68" s="58">
        <v>1.5191122071516601</v>
      </c>
      <c r="E68" s="37">
        <f t="shared" si="8"/>
        <v>1.1590909091621442</v>
      </c>
      <c r="F68" s="37" t="e">
        <f t="shared" si="9"/>
        <v>#DIV/0!</v>
      </c>
      <c r="G68" s="37">
        <f t="shared" si="10"/>
        <v>1.6650754565967709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0</v>
      </c>
      <c r="B69" s="37">
        <f t="shared" si="6"/>
        <v>1.4612279274968574</v>
      </c>
      <c r="C69" s="37" t="e">
        <f t="shared" si="7"/>
        <v>#DIV/0!</v>
      </c>
      <c r="D69" s="58">
        <v>1.2940742562085099</v>
      </c>
      <c r="E69" s="37">
        <f t="shared" si="8"/>
        <v>1.1851851852195814</v>
      </c>
      <c r="F69" s="37" t="e">
        <f t="shared" si="9"/>
        <v>#DIV/0!</v>
      </c>
      <c r="G69" s="37">
        <f t="shared" si="10"/>
        <v>1.3688328800303771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2</v>
      </c>
      <c r="B70" s="37">
        <f t="shared" si="6"/>
        <v>1.3377295399592442</v>
      </c>
      <c r="C70" s="37" t="e">
        <f t="shared" si="7"/>
        <v>#DIV/0!</v>
      </c>
      <c r="D70" s="58">
        <v>1.23526160648489</v>
      </c>
      <c r="E70" s="37">
        <f t="shared" si="8"/>
        <v>1.0886075949199683</v>
      </c>
      <c r="F70" s="37" t="e">
        <f t="shared" si="9"/>
        <v>#DIV/0!</v>
      </c>
      <c r="G70" s="37">
        <f t="shared" si="10"/>
        <v>1.3262474175898442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4</v>
      </c>
      <c r="B71" s="37">
        <f t="shared" si="6"/>
        <v>1.3854189662443388</v>
      </c>
      <c r="C71" s="37" t="e">
        <f t="shared" si="7"/>
        <v>#DIV/0!</v>
      </c>
      <c r="D71" s="58">
        <v>1.2683465959328</v>
      </c>
      <c r="E71" s="37">
        <f t="shared" si="8"/>
        <v>1.3645833333501116</v>
      </c>
      <c r="F71" s="37" t="e">
        <f t="shared" si="9"/>
        <v>#DIV/0!</v>
      </c>
      <c r="G71" s="37">
        <f t="shared" si="10"/>
        <v>1.3058447443072914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6</v>
      </c>
      <c r="B72" s="37">
        <f t="shared" si="6"/>
        <v>1.3031436700971899</v>
      </c>
      <c r="C72" s="37" t="e">
        <f t="shared" si="7"/>
        <v>#DIV/0!</v>
      </c>
      <c r="D72" s="58">
        <v>1.2364743819419599</v>
      </c>
      <c r="E72" s="37">
        <f t="shared" si="8"/>
        <v>1.181184668996853</v>
      </c>
      <c r="F72" s="37" t="e">
        <f t="shared" si="9"/>
        <v>#DIV/0!</v>
      </c>
      <c r="G72" s="37">
        <f t="shared" si="10"/>
        <v>1.2396854814353568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8</v>
      </c>
      <c r="B73" s="37">
        <f t="shared" si="6"/>
        <v>1.169351703719244</v>
      </c>
      <c r="C73" s="37" t="e">
        <f t="shared" si="7"/>
        <v>#DIV/0!</v>
      </c>
      <c r="D73" s="58">
        <v>1.1346346346346401</v>
      </c>
      <c r="E73" s="37">
        <f t="shared" si="8"/>
        <v>1.008547008543752</v>
      </c>
      <c r="F73" s="37" t="e">
        <f t="shared" si="9"/>
        <v>#DIV/0!</v>
      </c>
      <c r="G73" s="37">
        <f t="shared" si="10"/>
        <v>1.1253533801367972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10</v>
      </c>
      <c r="B74" s="37">
        <f t="shared" si="6"/>
        <v>1.0484378598486046</v>
      </c>
      <c r="C74" s="37" t="e">
        <f t="shared" si="7"/>
        <v>#DIV/0!</v>
      </c>
      <c r="D74" s="58">
        <v>1.03811317370639</v>
      </c>
      <c r="E74" s="37">
        <f t="shared" si="8"/>
        <v>1</v>
      </c>
      <c r="F74" s="37" t="e">
        <f t="shared" si="9"/>
        <v>#DIV/0!</v>
      </c>
      <c r="G74" s="37">
        <f t="shared" si="10"/>
        <v>1.031815761224032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12</v>
      </c>
      <c r="B75" s="37">
        <f t="shared" si="6"/>
        <v>1.0070487318694079</v>
      </c>
      <c r="C75" s="37" t="e">
        <f t="shared" si="7"/>
        <v>#DIV/0!</v>
      </c>
      <c r="D75" s="58">
        <v>1.0049384855311001</v>
      </c>
      <c r="E75" s="37">
        <f t="shared" si="8"/>
        <v>1</v>
      </c>
      <c r="F75" s="37" t="e">
        <f t="shared" si="9"/>
        <v>#DIV/0!</v>
      </c>
      <c r="G75" s="37">
        <f t="shared" si="10"/>
        <v>1.0048409470073294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14</v>
      </c>
      <c r="B76" s="37">
        <f t="shared" si="6"/>
        <v>1.0012008078071271</v>
      </c>
      <c r="C76" s="37" t="e">
        <f t="shared" si="7"/>
        <v>#DIV/0!</v>
      </c>
      <c r="D76" s="58">
        <v>1.0001724435247401</v>
      </c>
      <c r="E76" s="37">
        <f t="shared" si="8"/>
        <v>1</v>
      </c>
      <c r="F76" s="37" t="e">
        <f t="shared" si="9"/>
        <v>#DIV/0!</v>
      </c>
      <c r="G76" s="37">
        <f t="shared" si="10"/>
        <v>1.0002837980648132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1"/>
        <v>16</v>
      </c>
      <c r="B77" s="37">
        <f t="shared" si="6"/>
        <v>1</v>
      </c>
      <c r="C77" s="37" t="e">
        <f t="shared" si="7"/>
        <v>#DIV/0!</v>
      </c>
      <c r="D77" s="58">
        <v>1</v>
      </c>
      <c r="E77" s="37">
        <f t="shared" si="8"/>
        <v>1</v>
      </c>
      <c r="F77" s="37" t="e">
        <f t="shared" si="9"/>
        <v>#DIV/0!</v>
      </c>
      <c r="G77" s="37">
        <f t="shared" si="10"/>
        <v>1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18</v>
      </c>
      <c r="B78" s="37">
        <f t="shared" si="6"/>
        <v>1</v>
      </c>
      <c r="C78" s="37" t="e">
        <f t="shared" si="7"/>
        <v>#DIV/0!</v>
      </c>
      <c r="D78" s="58">
        <v>1</v>
      </c>
      <c r="E78" s="37">
        <f t="shared" si="8"/>
        <v>1</v>
      </c>
      <c r="F78" s="37" t="e">
        <f t="shared" si="9"/>
        <v>#DIV/0!</v>
      </c>
      <c r="G78" s="37">
        <f t="shared" si="10"/>
        <v>1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20</v>
      </c>
      <c r="B79" s="37">
        <f t="shared" si="6"/>
        <v>1</v>
      </c>
      <c r="C79" s="37" t="e">
        <f t="shared" si="7"/>
        <v>#DIV/0!</v>
      </c>
      <c r="D79" s="58">
        <v>1</v>
      </c>
      <c r="E79" s="37">
        <f t="shared" si="8"/>
        <v>1</v>
      </c>
      <c r="F79" s="37" t="e">
        <f t="shared" si="9"/>
        <v>#DIV/0!</v>
      </c>
      <c r="G79" s="37">
        <f t="shared" si="10"/>
        <v>1</v>
      </c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29"/>
      <c r="S80" s="29"/>
      <c r="T80" s="29"/>
      <c r="U80" s="29"/>
    </row>
    <row r="81" spans="1:22">
      <c r="A81" s="8">
        <f t="shared" si="11"/>
        <v>24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>
        <f t="shared" si="11"/>
        <v>26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9"/>
      <c r="M82" s="39"/>
      <c r="N82" s="30"/>
      <c r="O82" s="30"/>
      <c r="P82" s="29"/>
      <c r="Q82" s="29"/>
      <c r="R82" s="37"/>
      <c r="S82" s="37"/>
      <c r="T82" s="37"/>
      <c r="U82" s="37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A99" s="32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>
      <c r="D100" s="16"/>
      <c r="E100" s="16"/>
      <c r="F100" s="16"/>
      <c r="G100" s="16"/>
      <c r="H100" s="16"/>
      <c r="I100" s="16"/>
    </row>
    <row r="101" spans="1:22">
      <c r="D101" s="16"/>
      <c r="E101" s="16"/>
      <c r="F101" s="16"/>
      <c r="G101" s="16"/>
      <c r="H101" s="16"/>
      <c r="I101" s="16"/>
      <c r="J101" s="17"/>
      <c r="K101" s="17"/>
    </row>
    <row r="103" spans="1:22">
      <c r="J103" s="17"/>
      <c r="K103" s="17"/>
    </row>
    <row r="104" spans="1:22">
      <c r="N104" s="18"/>
      <c r="O104" s="18"/>
    </row>
    <row r="105" spans="1:22">
      <c r="J105" s="10"/>
      <c r="K105" s="10"/>
      <c r="N105" s="18"/>
      <c r="O105" s="18"/>
    </row>
    <row r="106" spans="1:22"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20"/>
      <c r="K107" s="20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J113" s="17"/>
      <c r="K113" s="17"/>
      <c r="N113" s="18"/>
      <c r="O113" s="18"/>
    </row>
    <row r="114" spans="2:21">
      <c r="D114" s="19"/>
      <c r="E114" s="19"/>
      <c r="F114" s="19"/>
      <c r="G114" s="19"/>
      <c r="H114" s="19"/>
      <c r="I114" s="19"/>
      <c r="N114" s="21"/>
      <c r="O114" s="21"/>
    </row>
    <row r="115" spans="2:21">
      <c r="B115" s="22"/>
      <c r="C115" s="22"/>
      <c r="D115" s="19"/>
      <c r="E115" s="19"/>
      <c r="F115" s="19"/>
      <c r="G115" s="19"/>
      <c r="H115" s="19"/>
      <c r="I115" s="19"/>
      <c r="L115" s="22"/>
      <c r="M115" s="22"/>
      <c r="R115" s="22"/>
      <c r="S115" s="22"/>
      <c r="T115" s="22"/>
      <c r="U115" s="22"/>
    </row>
  </sheetData>
  <mergeCells count="12">
    <mergeCell ref="A64:U64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39" workbookViewId="0">
      <selection activeCell="H59" sqref="H59"/>
    </sheetView>
  </sheetViews>
  <sheetFormatPr defaultColWidth="9.109375" defaultRowHeight="13.2"/>
  <cols>
    <col min="1" max="1" width="21.44140625" style="12" customWidth="1"/>
    <col min="2" max="3" width="8.6640625" style="12" customWidth="1"/>
    <col min="4" max="9" width="8.6640625" style="1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109375" style="12"/>
  </cols>
  <sheetData>
    <row r="1" spans="1:48" ht="15.6">
      <c r="A1" s="27"/>
      <c r="D1" s="41" t="s">
        <v>31</v>
      </c>
      <c r="E1" s="41"/>
      <c r="F1" s="41"/>
      <c r="G1" s="41"/>
    </row>
    <row r="2" spans="1:48" ht="15.6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45183600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27110160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31628519.999999996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40665240</v>
      </c>
      <c r="AD6" s="10"/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66" t="s">
        <v>33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8" t="s">
        <v>13</v>
      </c>
      <c r="C36" s="69"/>
      <c r="D36" s="68" t="s">
        <v>16</v>
      </c>
      <c r="E36" s="69"/>
      <c r="F36" s="68" t="s">
        <v>4</v>
      </c>
      <c r="G36" s="69"/>
      <c r="H36" s="68" t="s">
        <v>5</v>
      </c>
      <c r="I36" s="69"/>
      <c r="J36" s="68" t="s">
        <v>6</v>
      </c>
      <c r="K36" s="69"/>
      <c r="L36" s="68" t="s">
        <v>17</v>
      </c>
      <c r="M36" s="69"/>
      <c r="N36" s="68" t="s">
        <v>40</v>
      </c>
      <c r="O36" s="69"/>
      <c r="P36" s="68"/>
      <c r="Q36" s="69"/>
      <c r="R36" s="68"/>
      <c r="S36" s="69"/>
      <c r="T36" s="68"/>
      <c r="U36" s="6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.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58">
        <v>72279.33</v>
      </c>
      <c r="C38" s="58">
        <v>9034.9</v>
      </c>
      <c r="D38" s="37"/>
      <c r="E38" s="37"/>
      <c r="F38" s="37"/>
      <c r="G38" s="37"/>
      <c r="H38" s="58">
        <v>1745821.6440000001</v>
      </c>
      <c r="I38" s="58">
        <v>264170.38</v>
      </c>
      <c r="J38" s="37"/>
      <c r="K38" s="37"/>
      <c r="L38" s="29">
        <v>1501298.6430209703</v>
      </c>
      <c r="M38" s="29">
        <v>292543.51574569871</v>
      </c>
      <c r="N38" s="58">
        <v>1017334.1401711982</v>
      </c>
      <c r="O38" s="58">
        <v>439871.85206987872</v>
      </c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58">
        <v>1924434.07</v>
      </c>
      <c r="C39" s="58">
        <v>993841.62</v>
      </c>
      <c r="D39" s="37"/>
      <c r="E39" s="37"/>
      <c r="F39" s="37"/>
      <c r="G39" s="37"/>
      <c r="H39" s="58">
        <v>8551080.3530000001</v>
      </c>
      <c r="I39" s="58">
        <v>4054441.054</v>
      </c>
      <c r="J39" s="37"/>
      <c r="K39" s="37"/>
      <c r="L39" s="29">
        <v>8355179.8138196571</v>
      </c>
      <c r="M39" s="29">
        <v>3780567.9048545687</v>
      </c>
      <c r="N39" s="58">
        <v>6378915.8722266722</v>
      </c>
      <c r="O39" s="58">
        <v>2524920.841823705</v>
      </c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58">
        <v>8809037.9499999993</v>
      </c>
      <c r="C40" s="58">
        <v>7191805</v>
      </c>
      <c r="D40" s="37"/>
      <c r="E40" s="37"/>
      <c r="F40" s="37"/>
      <c r="G40" s="37"/>
      <c r="H40" s="58">
        <v>14138858.18</v>
      </c>
      <c r="I40" s="58">
        <v>12266694.181</v>
      </c>
      <c r="J40" s="37"/>
      <c r="K40" s="37"/>
      <c r="L40" s="29">
        <v>15916339.333500961</v>
      </c>
      <c r="M40" s="29">
        <v>11859266.721155843</v>
      </c>
      <c r="N40" s="58">
        <v>14523684.556678906</v>
      </c>
      <c r="O40" s="58">
        <v>10913316.059902128</v>
      </c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58">
        <v>16705528.83</v>
      </c>
      <c r="C41" s="58">
        <v>15666533</v>
      </c>
      <c r="D41" s="37"/>
      <c r="E41" s="37"/>
      <c r="F41" s="37"/>
      <c r="G41" s="37"/>
      <c r="H41" s="58">
        <v>13943601.812000001</v>
      </c>
      <c r="I41" s="58">
        <v>14873940.977</v>
      </c>
      <c r="J41" s="37"/>
      <c r="K41" s="37"/>
      <c r="L41" s="29">
        <v>21542155.580525752</v>
      </c>
      <c r="M41" s="29">
        <v>18150576.442781772</v>
      </c>
      <c r="N41" s="58">
        <v>20445450.240287818</v>
      </c>
      <c r="O41" s="58">
        <v>18349760.999225698</v>
      </c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58">
        <v>22695699.559999999</v>
      </c>
      <c r="C42" s="46">
        <v>21765088</v>
      </c>
      <c r="D42" s="37"/>
      <c r="E42" s="37"/>
      <c r="F42" s="37"/>
      <c r="G42" s="37"/>
      <c r="H42" s="58">
        <v>20662718.006999999</v>
      </c>
      <c r="I42" s="58">
        <v>15798537.308</v>
      </c>
      <c r="J42" s="37"/>
      <c r="K42" s="37"/>
      <c r="L42" s="29">
        <v>28752885.663247794</v>
      </c>
      <c r="M42" s="29">
        <v>23753900.817460094</v>
      </c>
      <c r="N42" s="58">
        <v>27076357.712906014</v>
      </c>
      <c r="O42" s="58">
        <v>23066221.397220552</v>
      </c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58">
        <v>30366327.260000002</v>
      </c>
      <c r="C43" s="45">
        <v>27167990</v>
      </c>
      <c r="D43" s="37"/>
      <c r="E43" s="37"/>
      <c r="F43" s="37"/>
      <c r="G43" s="37"/>
      <c r="H43" s="58">
        <v>35749143.854999997</v>
      </c>
      <c r="I43" s="58">
        <v>25923154.274999999</v>
      </c>
      <c r="J43" s="37"/>
      <c r="K43" s="37"/>
      <c r="L43" s="29">
        <v>38278268.189599946</v>
      </c>
      <c r="M43" s="29">
        <v>30607794.83116037</v>
      </c>
      <c r="N43" s="58">
        <v>36305665.114666186</v>
      </c>
      <c r="O43" s="58">
        <v>29662299.515449442</v>
      </c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58">
        <v>40422222.18</v>
      </c>
      <c r="C44" s="47">
        <v>37287109</v>
      </c>
      <c r="D44" s="37"/>
      <c r="E44" s="37"/>
      <c r="F44" s="37"/>
      <c r="G44" s="37"/>
      <c r="H44" s="58">
        <v>44328938.380000003</v>
      </c>
      <c r="I44" s="58">
        <v>38792846.063000001</v>
      </c>
      <c r="J44" s="37"/>
      <c r="K44" s="37"/>
      <c r="L44" s="29">
        <v>43752998.566486575</v>
      </c>
      <c r="M44" s="29">
        <v>38834398.429667465</v>
      </c>
      <c r="N44" s="58">
        <v>42564359.78117381</v>
      </c>
      <c r="O44" s="58">
        <v>38750650.571461059</v>
      </c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58">
        <v>44451755.939999998</v>
      </c>
      <c r="C45" s="45">
        <v>43394696</v>
      </c>
      <c r="D45" s="37"/>
      <c r="E45" s="37"/>
      <c r="F45" s="37"/>
      <c r="G45" s="37"/>
      <c r="H45" s="58">
        <v>45219077.704999998</v>
      </c>
      <c r="I45" s="58">
        <v>44461023.57</v>
      </c>
      <c r="J45" s="37"/>
      <c r="K45" s="37"/>
      <c r="L45" s="29">
        <v>45103183.677735187</v>
      </c>
      <c r="M45" s="29">
        <v>43942645.742607079</v>
      </c>
      <c r="N45" s="58">
        <v>45048267.652191199</v>
      </c>
      <c r="O45" s="58">
        <v>44271830.392280668</v>
      </c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58">
        <v>45183600</v>
      </c>
      <c r="C46" s="45">
        <v>45138440</v>
      </c>
      <c r="D46" s="37"/>
      <c r="E46" s="37"/>
      <c r="F46" s="37"/>
      <c r="G46" s="37"/>
      <c r="H46" s="58">
        <v>45224820.539999999</v>
      </c>
      <c r="I46" s="58">
        <v>45213334.870999999</v>
      </c>
      <c r="J46" s="37"/>
      <c r="K46" s="37"/>
      <c r="L46" s="29">
        <v>45183600</v>
      </c>
      <c r="M46" s="29">
        <v>45132129.602088496</v>
      </c>
      <c r="N46" s="58">
        <v>45659195.888214126</v>
      </c>
      <c r="O46" s="58">
        <v>45607724.45362854</v>
      </c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58">
        <v>45183600</v>
      </c>
      <c r="C47" s="45">
        <v>45183600</v>
      </c>
      <c r="D47" s="37"/>
      <c r="E47" s="37"/>
      <c r="F47" s="37"/>
      <c r="G47" s="37"/>
      <c r="H47" s="58">
        <v>45224820.539999999</v>
      </c>
      <c r="I47" s="58">
        <v>45224820.539999999</v>
      </c>
      <c r="J47" s="37"/>
      <c r="K47" s="37"/>
      <c r="L47" s="29">
        <v>45183600</v>
      </c>
      <c r="M47" s="29">
        <v>45183600</v>
      </c>
      <c r="N47" s="58">
        <v>45687750.73242189</v>
      </c>
      <c r="O47" s="58">
        <v>45687750.73242189</v>
      </c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58">
        <v>45183600</v>
      </c>
      <c r="C48" s="45">
        <v>45183600</v>
      </c>
      <c r="D48" s="37"/>
      <c r="E48" s="37"/>
      <c r="F48" s="37"/>
      <c r="G48" s="37"/>
      <c r="H48" s="58">
        <v>45224820.539999999</v>
      </c>
      <c r="I48" s="58">
        <v>45224820.539999999</v>
      </c>
      <c r="J48" s="37"/>
      <c r="K48" s="37"/>
      <c r="L48" s="29">
        <v>45183600</v>
      </c>
      <c r="M48" s="29">
        <v>45183600</v>
      </c>
      <c r="N48" s="58">
        <v>45687750.73242189</v>
      </c>
      <c r="O48" s="58">
        <v>45687750.73242189</v>
      </c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58">
        <v>45183600</v>
      </c>
      <c r="C49" s="45">
        <v>45183600</v>
      </c>
      <c r="D49" s="37"/>
      <c r="E49" s="37"/>
      <c r="F49" s="37"/>
      <c r="G49" s="37"/>
      <c r="H49" s="58">
        <v>45224820.539999999</v>
      </c>
      <c r="I49" s="58">
        <v>45224820.539999999</v>
      </c>
      <c r="J49" s="37"/>
      <c r="K49" s="37"/>
      <c r="L49" s="29">
        <v>45183600</v>
      </c>
      <c r="M49" s="29">
        <v>45183600</v>
      </c>
      <c r="N49" s="58">
        <v>45687750.73242189</v>
      </c>
      <c r="O49" s="58">
        <v>45687750.73242189</v>
      </c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58">
        <v>45183600</v>
      </c>
      <c r="C50" s="45">
        <v>45183600</v>
      </c>
      <c r="D50" s="37"/>
      <c r="E50" s="37"/>
      <c r="F50" s="37"/>
      <c r="G50" s="37"/>
      <c r="H50" s="58">
        <v>45224820.539999999</v>
      </c>
      <c r="I50" s="58">
        <v>45224820.539999999</v>
      </c>
      <c r="J50" s="37"/>
      <c r="K50" s="37"/>
      <c r="L50" s="29">
        <v>45183600</v>
      </c>
      <c r="M50" s="29">
        <v>45183600</v>
      </c>
      <c r="N50" s="58">
        <v>45687750.73242189</v>
      </c>
      <c r="O50" s="58">
        <v>45687750.73242189</v>
      </c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58">
        <v>45183600</v>
      </c>
      <c r="C51" s="45">
        <v>45183600</v>
      </c>
      <c r="D51" s="37"/>
      <c r="E51" s="37"/>
      <c r="F51" s="37"/>
      <c r="G51" s="37"/>
      <c r="H51" s="58">
        <v>45224820.539999999</v>
      </c>
      <c r="I51" s="58">
        <v>45224820.539999999</v>
      </c>
      <c r="J51" s="37"/>
      <c r="K51" s="37"/>
      <c r="L51" s="29">
        <v>45183600</v>
      </c>
      <c r="M51" s="29">
        <v>45183600</v>
      </c>
      <c r="N51" s="58">
        <v>45687750.73242189</v>
      </c>
      <c r="O51" s="58">
        <v>45687750.73242189</v>
      </c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7"/>
      <c r="C52" s="45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5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5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3.2208668085117482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3.980779729375751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2.9908058243575097</v>
      </c>
      <c r="I57" s="33">
        <f t="shared" si="1"/>
        <v>4.2221388593880977</v>
      </c>
      <c r="J57" s="33" t="str">
        <f t="shared" si="1"/>
        <v/>
      </c>
      <c r="K57" s="33" t="str">
        <f t="shared" si="1"/>
        <v/>
      </c>
      <c r="L57" s="33">
        <f t="shared" si="1"/>
        <v>1.5924891582266922</v>
      </c>
      <c r="M57" s="33">
        <f t="shared" si="1"/>
        <v>3.0426639848836023</v>
      </c>
      <c r="N57" s="33">
        <f t="shared" si="1"/>
        <v>2.0085071442060363</v>
      </c>
      <c r="O57" s="33">
        <f t="shared" si="1"/>
        <v>3.2845679405361095</v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4.2847444067209448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4.9603023090238247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3.5531991098015672</v>
      </c>
      <c r="I58" s="33">
        <f t="shared" si="2"/>
        <v>4.9869661984386449</v>
      </c>
      <c r="J58" s="33" t="str">
        <f t="shared" si="2"/>
        <v/>
      </c>
      <c r="K58" s="33" t="str">
        <f t="shared" si="2"/>
        <v/>
      </c>
      <c r="L58" s="33">
        <f t="shared" si="2"/>
        <v>2.6662453043843906</v>
      </c>
      <c r="M58" s="33">
        <f t="shared" si="2"/>
        <v>4.2756084950768098</v>
      </c>
      <c r="N58" s="33">
        <f t="shared" si="2"/>
        <v>3.0596078871313588</v>
      </c>
      <c r="O58" s="33">
        <f t="shared" si="2"/>
        <v>4.4802800060676065</v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35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6.1261562711668143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7.1434671041544524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5.1979594289555813</v>
      </c>
      <c r="I59" s="33">
        <f t="shared" si="3"/>
        <v>6.6912865918686633</v>
      </c>
      <c r="J59" s="33" t="str">
        <f t="shared" si="3"/>
        <v/>
      </c>
      <c r="K59" s="33" t="str">
        <f t="shared" si="3"/>
        <v/>
      </c>
      <c r="L59" s="33">
        <f t="shared" si="3"/>
        <v>4.9050319139522127</v>
      </c>
      <c r="M59" s="33">
        <f t="shared" si="3"/>
        <v>6.7455524310612072</v>
      </c>
      <c r="N59" s="33">
        <f t="shared" si="3"/>
        <v>5.4260235852055665</v>
      </c>
      <c r="O59" s="33">
        <f t="shared" si="3"/>
        <v>6.7241103553556361</v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57" t="s">
        <v>36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56">
        <v>1.1100000000000001</v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57" t="s">
        <v>37</v>
      </c>
      <c r="D62" s="55">
        <v>1.0900000000000001</v>
      </c>
      <c r="E62" s="12"/>
      <c r="F62" s="12"/>
      <c r="G62" s="12"/>
      <c r="H62" s="12"/>
      <c r="I62" s="12"/>
      <c r="R62" s="28"/>
      <c r="S62" s="28"/>
    </row>
    <row r="63" spans="1:43" ht="24.6">
      <c r="A63" s="64" t="s">
        <v>34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</row>
    <row r="64" spans="1:43" ht="55.5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 t="s">
        <v>40</v>
      </c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>
        <f t="shared" ref="B65:B78" si="6">B38/C38</f>
        <v>8.0000143886484629</v>
      </c>
      <c r="C65" s="37" t="e">
        <f>D38/E38</f>
        <v>#DIV/0!</v>
      </c>
      <c r="D65" s="58">
        <v>4.1052631578947301</v>
      </c>
      <c r="E65" s="37">
        <f>H38/I38</f>
        <v>6.6086956607322893</v>
      </c>
      <c r="F65" s="37" t="e">
        <f>J38/K38</f>
        <v>#DIV/0!</v>
      </c>
      <c r="G65" s="37">
        <f>L38/M38</f>
        <v>5.1318814542654723</v>
      </c>
      <c r="H65" s="58">
        <f>N38/O38</f>
        <v>2.3127966369841344</v>
      </c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1.9363589039468885</v>
      </c>
      <c r="C66" s="37" t="e">
        <f t="shared" ref="C66:C78" si="7">D39/E39</f>
        <v>#DIV/0!</v>
      </c>
      <c r="D66" s="58">
        <v>1.9588014981273401</v>
      </c>
      <c r="E66" s="37">
        <f t="shared" ref="E66:E78" si="8">H39/I39</f>
        <v>2.1090651557416873</v>
      </c>
      <c r="F66" s="37" t="e">
        <f t="shared" ref="F66:F78" si="9">J39/K39</f>
        <v>#DIV/0!</v>
      </c>
      <c r="G66" s="58">
        <f t="shared" ref="G66" si="10">L39/M39</f>
        <v>2.2100329961249736</v>
      </c>
      <c r="H66" s="58">
        <f t="shared" ref="H66:H78" si="11">N39/O39</f>
        <v>2.5263825172512324</v>
      </c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7">
        <f t="shared" si="6"/>
        <v>1.224871635145836</v>
      </c>
      <c r="C67" s="37" t="e">
        <f t="shared" si="7"/>
        <v>#DIV/0!</v>
      </c>
      <c r="D67" s="58">
        <v>1.28069129916567</v>
      </c>
      <c r="E67" s="37">
        <f t="shared" si="8"/>
        <v>1.152621722802857</v>
      </c>
      <c r="F67" s="37" t="e">
        <f t="shared" si="9"/>
        <v>#DIV/0!</v>
      </c>
      <c r="G67" s="58">
        <f t="shared" ref="G67" si="13">L40/M40</f>
        <v>1.3421014728598415</v>
      </c>
      <c r="H67" s="58">
        <f t="shared" si="11"/>
        <v>1.3308223162382375</v>
      </c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7">
        <f t="shared" si="6"/>
        <v>1.0663194485978487</v>
      </c>
      <c r="C68" s="37" t="e">
        <f t="shared" si="7"/>
        <v>#DIV/0!</v>
      </c>
      <c r="D68" s="58">
        <v>1.14600882470918</v>
      </c>
      <c r="E68" s="37">
        <f t="shared" si="8"/>
        <v>0.93745173747572286</v>
      </c>
      <c r="F68" s="37" t="e">
        <f t="shared" si="9"/>
        <v>#DIV/0!</v>
      </c>
      <c r="G68" s="58">
        <f t="shared" ref="G68" si="14">L41/M41</f>
        <v>1.1868579297432045</v>
      </c>
      <c r="H68" s="58">
        <f t="shared" si="11"/>
        <v>1.1142079856598976</v>
      </c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7">
        <f t="shared" si="6"/>
        <v>1.0427570777568185</v>
      </c>
      <c r="C69" s="37" t="e">
        <f t="shared" si="7"/>
        <v>#DIV/0!</v>
      </c>
      <c r="D69" s="58">
        <v>1.1463337547408301</v>
      </c>
      <c r="E69" s="37">
        <f t="shared" si="8"/>
        <v>1.3078880407831739</v>
      </c>
      <c r="F69" s="37" t="e">
        <f t="shared" si="9"/>
        <v>#DIV/0!</v>
      </c>
      <c r="G69" s="58">
        <f t="shared" ref="G69" si="15">L42/M42</f>
        <v>1.21044900726845</v>
      </c>
      <c r="H69" s="58">
        <f t="shared" si="11"/>
        <v>1.1738531962659771</v>
      </c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7">
        <f t="shared" si="6"/>
        <v>1.1177244713355681</v>
      </c>
      <c r="C70" s="37" t="e">
        <f t="shared" si="7"/>
        <v>#DIV/0!</v>
      </c>
      <c r="D70" s="58">
        <v>1.24634023220596</v>
      </c>
      <c r="E70" s="37">
        <f t="shared" si="8"/>
        <v>1.379042977400172</v>
      </c>
      <c r="F70" s="37" t="e">
        <f t="shared" si="9"/>
        <v>#DIV/0!</v>
      </c>
      <c r="G70" s="58">
        <f t="shared" ref="G70" si="16">L43/M43</f>
        <v>1.2506052265689727</v>
      </c>
      <c r="H70" s="58">
        <f t="shared" si="11"/>
        <v>1.223966641418228</v>
      </c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7">
        <f t="shared" si="6"/>
        <v>1.0840803501285123</v>
      </c>
      <c r="C71" s="37" t="e">
        <f t="shared" si="7"/>
        <v>#DIV/0!</v>
      </c>
      <c r="D71" s="58">
        <v>1.14995187680462</v>
      </c>
      <c r="E71" s="37">
        <f t="shared" si="8"/>
        <v>1.1427091043541722</v>
      </c>
      <c r="F71" s="37" t="e">
        <f t="shared" si="9"/>
        <v>#DIV/0!</v>
      </c>
      <c r="G71" s="58">
        <f t="shared" ref="G71" si="17">L44/M44</f>
        <v>1.1266557571563038</v>
      </c>
      <c r="H71" s="58">
        <f t="shared" si="11"/>
        <v>1.0984166498748142</v>
      </c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7">
        <f t="shared" si="6"/>
        <v>1.0243591968013785</v>
      </c>
      <c r="C72" s="37" t="e">
        <f t="shared" si="7"/>
        <v>#DIV/0!</v>
      </c>
      <c r="D72" s="58">
        <v>1.0293483667716801</v>
      </c>
      <c r="E72" s="37">
        <f t="shared" si="8"/>
        <v>1.0170498579234575</v>
      </c>
      <c r="F72" s="37" t="e">
        <f t="shared" si="9"/>
        <v>#DIV/0!</v>
      </c>
      <c r="G72" s="58">
        <f t="shared" ref="G72" si="18">L45/M45</f>
        <v>1.026410288127072</v>
      </c>
      <c r="H72" s="58">
        <f t="shared" si="11"/>
        <v>1.0175379525316828</v>
      </c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7">
        <f t="shared" si="6"/>
        <v>1.001000477641673</v>
      </c>
      <c r="C73" s="37" t="e">
        <f t="shared" si="7"/>
        <v>#DIV/0!</v>
      </c>
      <c r="D73" s="58">
        <v>1.0035495321071299</v>
      </c>
      <c r="E73" s="37">
        <f t="shared" si="8"/>
        <v>1.0002540327766747</v>
      </c>
      <c r="F73" s="37" t="e">
        <f t="shared" si="9"/>
        <v>#DIV/0!</v>
      </c>
      <c r="G73" s="58">
        <f t="shared" ref="G73" si="19">L46/M46</f>
        <v>1.0011404380507922</v>
      </c>
      <c r="H73" s="58">
        <f t="shared" si="11"/>
        <v>1.0011285683555189</v>
      </c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7">
        <f t="shared" si="6"/>
        <v>1</v>
      </c>
      <c r="C74" s="37" t="e">
        <f t="shared" si="7"/>
        <v>#DIV/0!</v>
      </c>
      <c r="D74" s="58">
        <v>1</v>
      </c>
      <c r="E74" s="37">
        <f t="shared" si="8"/>
        <v>1</v>
      </c>
      <c r="F74" s="37" t="e">
        <f t="shared" si="9"/>
        <v>#DIV/0!</v>
      </c>
      <c r="G74" s="58">
        <f t="shared" ref="G74" si="20">L47/M47</f>
        <v>1</v>
      </c>
      <c r="H74" s="58">
        <f t="shared" si="11"/>
        <v>1</v>
      </c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7">
        <f t="shared" si="6"/>
        <v>1</v>
      </c>
      <c r="C75" s="37" t="e">
        <f t="shared" si="7"/>
        <v>#DIV/0!</v>
      </c>
      <c r="D75" s="58">
        <v>1</v>
      </c>
      <c r="E75" s="37">
        <f t="shared" si="8"/>
        <v>1</v>
      </c>
      <c r="F75" s="37" t="e">
        <f t="shared" si="9"/>
        <v>#DIV/0!</v>
      </c>
      <c r="G75" s="58">
        <f t="shared" ref="G75" si="21">L48/M48</f>
        <v>1</v>
      </c>
      <c r="H75" s="58">
        <f t="shared" si="11"/>
        <v>1</v>
      </c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7">
        <f t="shared" si="6"/>
        <v>1</v>
      </c>
      <c r="C76" s="37" t="e">
        <f t="shared" si="7"/>
        <v>#DIV/0!</v>
      </c>
      <c r="D76" s="58">
        <v>1</v>
      </c>
      <c r="E76" s="37">
        <f t="shared" si="8"/>
        <v>1</v>
      </c>
      <c r="F76" s="37" t="e">
        <f t="shared" si="9"/>
        <v>#DIV/0!</v>
      </c>
      <c r="G76" s="58">
        <f t="shared" ref="G76" si="22">L49/M49</f>
        <v>1</v>
      </c>
      <c r="H76" s="58">
        <f t="shared" si="11"/>
        <v>1</v>
      </c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 ht="18.75" customHeight="1">
      <c r="A77" s="8">
        <f t="shared" si="12"/>
        <v>18</v>
      </c>
      <c r="B77" s="37">
        <f t="shared" si="6"/>
        <v>1</v>
      </c>
      <c r="C77" s="37" t="e">
        <f t="shared" si="7"/>
        <v>#DIV/0!</v>
      </c>
      <c r="D77" s="58">
        <v>1</v>
      </c>
      <c r="E77" s="37">
        <f t="shared" si="8"/>
        <v>1</v>
      </c>
      <c r="F77" s="37" t="e">
        <f t="shared" si="9"/>
        <v>#DIV/0!</v>
      </c>
      <c r="G77" s="58">
        <f t="shared" ref="G77" si="23">L50/M50</f>
        <v>1</v>
      </c>
      <c r="H77" s="58">
        <f t="shared" si="11"/>
        <v>1</v>
      </c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7">
        <f t="shared" si="6"/>
        <v>1</v>
      </c>
      <c r="C78" s="37" t="e">
        <f t="shared" si="7"/>
        <v>#DIV/0!</v>
      </c>
      <c r="D78" s="58">
        <v>1</v>
      </c>
      <c r="E78" s="37">
        <f t="shared" si="8"/>
        <v>1</v>
      </c>
      <c r="F78" s="37" t="e">
        <f t="shared" si="9"/>
        <v>#DIV/0!</v>
      </c>
      <c r="G78" s="58">
        <f t="shared" ref="G78" si="24">L51/M51</f>
        <v>1</v>
      </c>
      <c r="H78" s="58">
        <f t="shared" si="11"/>
        <v>1</v>
      </c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2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37" workbookViewId="0">
      <selection activeCell="L38" sqref="L38:M51"/>
    </sheetView>
  </sheetViews>
  <sheetFormatPr defaultColWidth="9.109375" defaultRowHeight="13.2"/>
  <cols>
    <col min="1" max="1" width="21.44140625" style="55" customWidth="1"/>
    <col min="2" max="3" width="8.6640625" style="55" customWidth="1"/>
    <col min="4" max="9" width="8.6640625" style="11" customWidth="1"/>
    <col min="10" max="22" width="8.6640625" style="55" customWidth="1"/>
    <col min="23" max="23" width="23.6640625" style="55" customWidth="1"/>
    <col min="24" max="42" width="8.6640625" style="55" customWidth="1"/>
    <col min="43" max="16384" width="9.109375" style="55"/>
  </cols>
  <sheetData>
    <row r="1" spans="1:48" ht="15.6">
      <c r="A1" s="27"/>
      <c r="D1" s="41" t="s">
        <v>31</v>
      </c>
      <c r="E1" s="41"/>
      <c r="F1" s="41"/>
      <c r="G1" s="41"/>
    </row>
    <row r="2" spans="1:48" ht="15.6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45183600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27110160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31628519.999999996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40665240</v>
      </c>
      <c r="AD6" s="10"/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66" t="s">
        <v>33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46.2">
      <c r="A36" s="6" t="s">
        <v>7</v>
      </c>
      <c r="B36" s="68" t="s">
        <v>13</v>
      </c>
      <c r="C36" s="69"/>
      <c r="D36" s="68" t="s">
        <v>16</v>
      </c>
      <c r="E36" s="69"/>
      <c r="F36" s="68" t="s">
        <v>4</v>
      </c>
      <c r="G36" s="69"/>
      <c r="H36" s="68" t="s">
        <v>5</v>
      </c>
      <c r="I36" s="69"/>
      <c r="J36" s="68" t="s">
        <v>6</v>
      </c>
      <c r="K36" s="69"/>
      <c r="L36" s="68" t="s">
        <v>17</v>
      </c>
      <c r="M36" s="69"/>
      <c r="N36" s="68" t="s">
        <v>40</v>
      </c>
      <c r="O36" s="69"/>
      <c r="P36" s="68"/>
      <c r="Q36" s="69"/>
      <c r="R36" s="68"/>
      <c r="S36" s="69"/>
      <c r="T36" s="68"/>
      <c r="U36" s="69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</row>
    <row r="37" spans="1:43" s="7" customFormat="1" ht="51.75" customHeight="1">
      <c r="A37" s="6"/>
      <c r="B37" s="60" t="s">
        <v>12</v>
      </c>
      <c r="C37" s="60" t="s">
        <v>11</v>
      </c>
      <c r="D37" s="60" t="s">
        <v>12</v>
      </c>
      <c r="E37" s="60" t="s">
        <v>11</v>
      </c>
      <c r="F37" s="60" t="s">
        <v>12</v>
      </c>
      <c r="G37" s="60" t="s">
        <v>11</v>
      </c>
      <c r="H37" s="60" t="s">
        <v>12</v>
      </c>
      <c r="I37" s="60" t="s">
        <v>11</v>
      </c>
      <c r="J37" s="60" t="s">
        <v>12</v>
      </c>
      <c r="K37" s="60" t="s">
        <v>11</v>
      </c>
      <c r="L37" s="60" t="s">
        <v>12</v>
      </c>
      <c r="M37" s="60" t="s">
        <v>11</v>
      </c>
      <c r="N37" s="60" t="s">
        <v>12</v>
      </c>
      <c r="O37" s="60" t="s">
        <v>11</v>
      </c>
      <c r="P37" s="60" t="s">
        <v>12</v>
      </c>
      <c r="Q37" s="60" t="s">
        <v>11</v>
      </c>
      <c r="R37" s="60" t="s">
        <v>12</v>
      </c>
      <c r="S37" s="60" t="s">
        <v>11</v>
      </c>
      <c r="T37" s="60" t="s">
        <v>12</v>
      </c>
      <c r="U37" s="60" t="s">
        <v>11</v>
      </c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</row>
    <row r="38" spans="1:43">
      <c r="A38" s="8">
        <v>-6</v>
      </c>
      <c r="B38" s="58">
        <v>1255851.6299999999</v>
      </c>
      <c r="C38" s="58">
        <v>108418.69</v>
      </c>
      <c r="D38" s="58"/>
      <c r="E38" s="58"/>
      <c r="F38" s="58"/>
      <c r="G38" s="58"/>
      <c r="H38" s="58">
        <v>2963302.5269999998</v>
      </c>
      <c r="I38" s="58">
        <v>534083.59499999997</v>
      </c>
      <c r="J38" s="58"/>
      <c r="K38" s="58"/>
      <c r="L38" s="29">
        <v>2915793.1021092655</v>
      </c>
      <c r="M38" s="29">
        <v>659026.57969271671</v>
      </c>
      <c r="N38" s="58">
        <v>720054.72161111189</v>
      </c>
      <c r="O38" s="58">
        <v>331538.85554488364</v>
      </c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58">
        <v>5167968.93</v>
      </c>
      <c r="C39" s="58">
        <v>1382343.74</v>
      </c>
      <c r="D39" s="58"/>
      <c r="E39" s="58"/>
      <c r="F39" s="58"/>
      <c r="G39" s="58"/>
      <c r="H39" s="58">
        <v>9027735.6050000004</v>
      </c>
      <c r="I39" s="58">
        <v>3778785.0049999999</v>
      </c>
      <c r="J39" s="58"/>
      <c r="K39" s="58"/>
      <c r="L39" s="29">
        <v>8644510.6283367909</v>
      </c>
      <c r="M39" s="29">
        <v>3340142.3289597104</v>
      </c>
      <c r="N39" s="58">
        <v>5395683.9363286672</v>
      </c>
      <c r="O39" s="58">
        <v>1646864.1335158166</v>
      </c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58">
        <v>11212306.949999999</v>
      </c>
      <c r="C40" s="58">
        <v>5990146</v>
      </c>
      <c r="D40" s="58"/>
      <c r="E40" s="58"/>
      <c r="F40" s="58"/>
      <c r="G40" s="58"/>
      <c r="H40" s="58">
        <v>14448971.234999999</v>
      </c>
      <c r="I40" s="58">
        <v>10836728.426000001</v>
      </c>
      <c r="J40" s="58"/>
      <c r="K40" s="58"/>
      <c r="L40" s="29">
        <v>15572347.15398491</v>
      </c>
      <c r="M40" s="29">
        <v>9242453.404319983</v>
      </c>
      <c r="N40" s="58">
        <v>13290097.108150613</v>
      </c>
      <c r="O40" s="58">
        <v>8308312.4402168505</v>
      </c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58">
        <v>17274733.960000001</v>
      </c>
      <c r="C41" s="58">
        <v>12901858</v>
      </c>
      <c r="D41" s="58"/>
      <c r="E41" s="58"/>
      <c r="F41" s="58"/>
      <c r="G41" s="58"/>
      <c r="H41" s="58">
        <v>15258710.879000001</v>
      </c>
      <c r="I41" s="58">
        <v>15115140.02</v>
      </c>
      <c r="J41" s="58"/>
      <c r="K41" s="58"/>
      <c r="L41" s="29">
        <v>21886115.158830076</v>
      </c>
      <c r="M41" s="29">
        <v>16038478.291370312</v>
      </c>
      <c r="N41" s="58">
        <v>20423715.268848665</v>
      </c>
      <c r="O41" s="58">
        <v>16276438.964867149</v>
      </c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58">
        <v>24574985.899999999</v>
      </c>
      <c r="C42" s="46">
        <v>19560586</v>
      </c>
      <c r="D42" s="58"/>
      <c r="E42" s="58"/>
      <c r="F42" s="58"/>
      <c r="G42" s="58"/>
      <c r="H42" s="58">
        <v>22075455.258000001</v>
      </c>
      <c r="I42" s="58">
        <v>16855218.829999998</v>
      </c>
      <c r="J42" s="58"/>
      <c r="K42" s="58"/>
      <c r="L42" s="29">
        <v>28807517.390781503</v>
      </c>
      <c r="M42" s="29">
        <v>21757521.161038388</v>
      </c>
      <c r="N42" s="58">
        <v>27778316.054088634</v>
      </c>
      <c r="O42" s="58">
        <v>21356001.160746437</v>
      </c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58">
        <v>32263677.670000002</v>
      </c>
      <c r="C43" s="45">
        <v>24999616</v>
      </c>
      <c r="D43" s="58"/>
      <c r="E43" s="58"/>
      <c r="F43" s="58"/>
      <c r="G43" s="58"/>
      <c r="H43" s="58">
        <v>35806572.199000001</v>
      </c>
      <c r="I43" s="58">
        <v>24602302.374000002</v>
      </c>
      <c r="J43" s="58"/>
      <c r="K43" s="58"/>
      <c r="L43" s="29">
        <v>35809302.3558705</v>
      </c>
      <c r="M43" s="29">
        <v>27399474.019953515</v>
      </c>
      <c r="N43" s="58">
        <v>36637046.737499475</v>
      </c>
      <c r="O43" s="58">
        <v>26997986.105398815</v>
      </c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58">
        <v>38895309.810000002</v>
      </c>
      <c r="C44" s="47">
        <v>31062043</v>
      </c>
      <c r="D44" s="58"/>
      <c r="E44" s="58"/>
      <c r="F44" s="58"/>
      <c r="G44" s="58"/>
      <c r="H44" s="58">
        <v>43886740.134999998</v>
      </c>
      <c r="I44" s="58">
        <v>35708944.015000001</v>
      </c>
      <c r="J44" s="58"/>
      <c r="K44" s="58"/>
      <c r="L44" s="29">
        <v>41515502.323948376</v>
      </c>
      <c r="M44" s="29">
        <v>33362860.99569926</v>
      </c>
      <c r="N44" s="58">
        <v>42175777.576160491</v>
      </c>
      <c r="O44" s="58">
        <v>35183710.409358412</v>
      </c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58">
        <v>43114578.609999999</v>
      </c>
      <c r="C45" s="45">
        <v>37747868</v>
      </c>
      <c r="D45" s="58"/>
      <c r="E45" s="58"/>
      <c r="F45" s="58"/>
      <c r="G45" s="58"/>
      <c r="H45" s="58">
        <v>45161649.362000003</v>
      </c>
      <c r="I45" s="58">
        <v>42916201.129000001</v>
      </c>
      <c r="J45" s="58"/>
      <c r="K45" s="58"/>
      <c r="L45" s="29">
        <v>44498809.571801826</v>
      </c>
      <c r="M45" s="29">
        <v>39644521.746568918</v>
      </c>
      <c r="N45" s="58">
        <v>44877120.374473646</v>
      </c>
      <c r="O45" s="58">
        <v>41030279.904924542</v>
      </c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58">
        <v>45183600</v>
      </c>
      <c r="C46" s="45">
        <v>43223025</v>
      </c>
      <c r="D46" s="58"/>
      <c r="E46" s="58"/>
      <c r="F46" s="58"/>
      <c r="G46" s="58"/>
      <c r="H46" s="58">
        <v>45224820.539999999</v>
      </c>
      <c r="I46" s="58">
        <v>44891736.147</v>
      </c>
      <c r="J46" s="58"/>
      <c r="K46" s="58"/>
      <c r="L46" s="29">
        <v>45148166.43451263</v>
      </c>
      <c r="M46" s="29">
        <v>43842965.067956962</v>
      </c>
      <c r="N46" s="58">
        <v>45510874.30710987</v>
      </c>
      <c r="O46" s="58">
        <v>44053626.941778243</v>
      </c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58">
        <v>45183600</v>
      </c>
      <c r="C47" s="45">
        <v>44804130</v>
      </c>
      <c r="D47" s="58"/>
      <c r="E47" s="58"/>
      <c r="F47" s="58"/>
      <c r="G47" s="58"/>
      <c r="H47" s="58">
        <v>45224820.539999999</v>
      </c>
      <c r="I47" s="58">
        <v>45201849.202</v>
      </c>
      <c r="J47" s="58"/>
      <c r="K47" s="58"/>
      <c r="L47" s="29">
        <v>45183600</v>
      </c>
      <c r="M47" s="29">
        <v>45032448.927438378</v>
      </c>
      <c r="N47" s="58">
        <v>45642099.339195274</v>
      </c>
      <c r="O47" s="58">
        <v>45470516.80047708</v>
      </c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58">
        <v>45183600</v>
      </c>
      <c r="C48" s="45">
        <v>45165536</v>
      </c>
      <c r="D48" s="58"/>
      <c r="E48" s="58"/>
      <c r="F48" s="58"/>
      <c r="G48" s="58"/>
      <c r="H48" s="58">
        <v>45224820.539999999</v>
      </c>
      <c r="I48" s="58">
        <v>45224820.539999999</v>
      </c>
      <c r="J48" s="58"/>
      <c r="K48" s="58"/>
      <c r="L48" s="29">
        <v>45183600</v>
      </c>
      <c r="M48" s="29">
        <v>45177144.960077666</v>
      </c>
      <c r="N48" s="58">
        <v>45687750.73242189</v>
      </c>
      <c r="O48" s="58">
        <v>45687750.73242189</v>
      </c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58">
        <v>45183600</v>
      </c>
      <c r="C49" s="45">
        <v>45183600</v>
      </c>
      <c r="D49" s="58"/>
      <c r="E49" s="58"/>
      <c r="F49" s="58"/>
      <c r="G49" s="58"/>
      <c r="H49" s="58">
        <v>45224820.539999999</v>
      </c>
      <c r="I49" s="58">
        <v>45224820.539999999</v>
      </c>
      <c r="J49" s="58"/>
      <c r="K49" s="58"/>
      <c r="L49" s="29">
        <v>45183600</v>
      </c>
      <c r="M49" s="29">
        <v>45183600</v>
      </c>
      <c r="N49" s="58">
        <v>45687750.73242189</v>
      </c>
      <c r="O49" s="58">
        <v>45687750.73242189</v>
      </c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58">
        <v>45183600</v>
      </c>
      <c r="C50" s="45">
        <v>45183600</v>
      </c>
      <c r="D50" s="58"/>
      <c r="E50" s="58"/>
      <c r="F50" s="58"/>
      <c r="G50" s="58"/>
      <c r="H50" s="58">
        <v>45224820.539999999</v>
      </c>
      <c r="I50" s="58">
        <v>45224820.539999999</v>
      </c>
      <c r="J50" s="58"/>
      <c r="K50" s="58"/>
      <c r="L50" s="29">
        <v>45183600</v>
      </c>
      <c r="M50" s="29">
        <v>45183600</v>
      </c>
      <c r="N50" s="58">
        <v>45687750.73242189</v>
      </c>
      <c r="O50" s="58">
        <v>45687750.73242189</v>
      </c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58"/>
      <c r="C51" s="45"/>
      <c r="D51" s="58"/>
      <c r="E51" s="58"/>
      <c r="F51" s="58"/>
      <c r="G51" s="58"/>
      <c r="H51" s="58">
        <v>45224820.539999999</v>
      </c>
      <c r="I51" s="58">
        <v>45224820.539999999</v>
      </c>
      <c r="J51" s="58"/>
      <c r="K51" s="58"/>
      <c r="L51" s="29">
        <v>45183600</v>
      </c>
      <c r="M51" s="29">
        <v>45183600</v>
      </c>
      <c r="N51" s="58">
        <v>45687750.73242189</v>
      </c>
      <c r="O51" s="58">
        <v>45687750.73242189</v>
      </c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58"/>
      <c r="C52" s="45"/>
      <c r="D52" s="58"/>
      <c r="E52" s="58"/>
      <c r="F52" s="58"/>
      <c r="G52" s="58"/>
      <c r="H52" s="58"/>
      <c r="I52" s="58"/>
      <c r="J52" s="58"/>
      <c r="K52" s="58"/>
      <c r="L52" s="39"/>
      <c r="M52" s="39"/>
      <c r="N52" s="58"/>
      <c r="O52" s="58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58"/>
      <c r="C53" s="45"/>
      <c r="D53" s="58"/>
      <c r="E53" s="58"/>
      <c r="F53" s="58"/>
      <c r="G53" s="58"/>
      <c r="H53" s="58"/>
      <c r="I53" s="58"/>
      <c r="J53" s="58"/>
      <c r="K53" s="58"/>
      <c r="L53" s="39"/>
      <c r="M53" s="39"/>
      <c r="N53" s="58"/>
      <c r="O53" s="58"/>
      <c r="P53" s="29"/>
      <c r="Q53" s="29"/>
      <c r="R53" s="29"/>
      <c r="S53" s="29"/>
      <c r="T53" s="58"/>
      <c r="U53" s="58"/>
    </row>
    <row r="54" spans="1:43" ht="15">
      <c r="A54" s="8">
        <f t="shared" si="0"/>
        <v>26</v>
      </c>
      <c r="B54" s="58"/>
      <c r="C54" s="45"/>
      <c r="D54" s="58"/>
      <c r="E54" s="58"/>
      <c r="F54" s="58"/>
      <c r="G54" s="58"/>
      <c r="H54" s="58"/>
      <c r="I54" s="58"/>
      <c r="J54" s="58"/>
      <c r="K54" s="58"/>
      <c r="L54" s="39"/>
      <c r="M54" s="39"/>
      <c r="N54" s="58"/>
      <c r="O54" s="58"/>
      <c r="P54" s="29"/>
      <c r="Q54" s="29"/>
      <c r="R54" s="29"/>
      <c r="S54" s="29"/>
      <c r="T54" s="58"/>
      <c r="U54" s="58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56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2.7213430818217299</v>
      </c>
      <c r="C57" s="56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4.7465531840568822</v>
      </c>
      <c r="D57" s="56"/>
      <c r="E57" s="56"/>
      <c r="F57" s="56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56" t="str">
        <f t="shared" si="1"/>
        <v/>
      </c>
      <c r="H57" s="56">
        <f t="shared" si="1"/>
        <v>2.8495225351057889</v>
      </c>
      <c r="I57" s="56">
        <f t="shared" si="1"/>
        <v>4.521087783954437</v>
      </c>
      <c r="J57" s="56" t="str">
        <f t="shared" si="1"/>
        <v/>
      </c>
      <c r="K57" s="56" t="str">
        <f t="shared" si="1"/>
        <v/>
      </c>
      <c r="L57" s="56">
        <f t="shared" si="1"/>
        <v>1.5579959566497963</v>
      </c>
      <c r="M57" s="56">
        <f t="shared" si="1"/>
        <v>3.9079193905786331</v>
      </c>
      <c r="N57" s="56">
        <f t="shared" si="1"/>
        <v>1.8416749011555871</v>
      </c>
      <c r="O57" s="56">
        <f t="shared" si="1"/>
        <v>4.0313139211798337</v>
      </c>
      <c r="P57" s="56" t="str">
        <f t="shared" si="1"/>
        <v/>
      </c>
      <c r="Q57" s="56" t="str">
        <f t="shared" si="1"/>
        <v/>
      </c>
      <c r="R57" s="56" t="str">
        <f t="shared" si="1"/>
        <v/>
      </c>
      <c r="S57" s="56" t="str">
        <f t="shared" si="1"/>
        <v/>
      </c>
      <c r="T57" s="56" t="str">
        <f t="shared" si="1"/>
        <v/>
      </c>
      <c r="U57" s="56" t="str">
        <f t="shared" si="1"/>
        <v/>
      </c>
    </row>
    <row r="58" spans="1:43">
      <c r="A58" s="32" t="s">
        <v>9</v>
      </c>
      <c r="B58" s="56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3.8539171621874408</v>
      </c>
      <c r="C58" s="56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6.1854153143552946</v>
      </c>
      <c r="D58" s="56"/>
      <c r="E58" s="56"/>
      <c r="F58" s="56" t="str">
        <f t="shared" si="1"/>
        <v/>
      </c>
      <c r="G58" s="56" t="str">
        <f t="shared" si="1"/>
        <v/>
      </c>
      <c r="H58" s="56">
        <f t="shared" si="1"/>
        <v>3.4869498940190065</v>
      </c>
      <c r="I58" s="56">
        <f t="shared" si="1"/>
        <v>5.3486065742831528</v>
      </c>
      <c r="J58" s="56" t="str">
        <f t="shared" si="1"/>
        <v/>
      </c>
      <c r="K58" s="56" t="str">
        <f t="shared" si="1"/>
        <v/>
      </c>
      <c r="L58" s="56">
        <f t="shared" si="1"/>
        <v>2.8587792545369872</v>
      </c>
      <c r="M58" s="56">
        <f t="shared" si="1"/>
        <v>5.457808038971347</v>
      </c>
      <c r="N58" s="56">
        <f t="shared" si="1"/>
        <v>2.937872469799867</v>
      </c>
      <c r="O58" s="56">
        <f t="shared" si="1"/>
        <v>5.1955019685687214</v>
      </c>
      <c r="P58" s="56" t="str">
        <f t="shared" si="1"/>
        <v/>
      </c>
      <c r="Q58" s="56" t="str">
        <f t="shared" si="1"/>
        <v/>
      </c>
      <c r="R58" s="56" t="str">
        <f t="shared" si="1"/>
        <v/>
      </c>
      <c r="S58" s="56" t="str">
        <f t="shared" si="1"/>
        <v/>
      </c>
      <c r="T58" s="56" t="str">
        <f t="shared" si="1"/>
        <v/>
      </c>
      <c r="U58" s="56" t="str">
        <f t="shared" si="1"/>
        <v/>
      </c>
    </row>
    <row r="59" spans="1:43">
      <c r="A59" s="32" t="s">
        <v>35</v>
      </c>
      <c r="B59" s="56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6.8641824079419349</v>
      </c>
      <c r="C59" s="56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9.099265942774597</v>
      </c>
      <c r="D59" s="56">
        <v>6.42</v>
      </c>
      <c r="E59" s="56"/>
      <c r="F59" s="56" t="str">
        <f t="shared" si="1"/>
        <v/>
      </c>
      <c r="G59" s="56" t="str">
        <f t="shared" si="1"/>
        <v/>
      </c>
      <c r="H59" s="56">
        <f t="shared" si="1"/>
        <v>5.250655931970261</v>
      </c>
      <c r="I59" s="56">
        <f t="shared" si="1"/>
        <v>7.4139107594394105</v>
      </c>
      <c r="J59" s="56" t="str">
        <f t="shared" si="1"/>
        <v/>
      </c>
      <c r="K59" s="56" t="str">
        <f t="shared" si="1"/>
        <v/>
      </c>
      <c r="L59" s="56">
        <f t="shared" si="1"/>
        <v>5.7200954257586689</v>
      </c>
      <c r="M59" s="56">
        <f t="shared" si="1"/>
        <v>8.5050769159956587</v>
      </c>
      <c r="N59" s="56">
        <f t="shared" si="1"/>
        <v>5.4818752176189003</v>
      </c>
      <c r="O59" s="56">
        <f t="shared" si="1"/>
        <v>7.8837335325803721</v>
      </c>
      <c r="P59" s="56" t="str">
        <f t="shared" si="1"/>
        <v/>
      </c>
      <c r="Q59" s="56" t="str">
        <f t="shared" si="1"/>
        <v/>
      </c>
      <c r="R59" s="56" t="str">
        <f t="shared" si="1"/>
        <v/>
      </c>
      <c r="S59" s="56" t="str">
        <f t="shared" si="1"/>
        <v/>
      </c>
      <c r="T59" s="56" t="str">
        <f t="shared" si="1"/>
        <v/>
      </c>
      <c r="U59" s="56" t="str">
        <f t="shared" si="1"/>
        <v/>
      </c>
      <c r="W59" s="32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</row>
    <row r="60" spans="1:43">
      <c r="A60" s="32"/>
      <c r="B60" s="56"/>
      <c r="C60" s="56"/>
      <c r="D60" s="56"/>
      <c r="E60" s="56"/>
      <c r="F60" s="56" t="str">
        <f t="shared" si="1"/>
        <v/>
      </c>
      <c r="G60" s="56" t="str">
        <f t="shared" si="1"/>
        <v/>
      </c>
      <c r="H60" s="56" t="str">
        <f t="shared" si="1"/>
        <v/>
      </c>
      <c r="I60" s="56" t="str">
        <f t="shared" si="1"/>
        <v/>
      </c>
      <c r="J60" s="56" t="str">
        <f t="shared" si="1"/>
        <v/>
      </c>
      <c r="K60" s="56" t="str">
        <f t="shared" si="1"/>
        <v/>
      </c>
      <c r="L60" s="56" t="str">
        <f t="shared" si="1"/>
        <v/>
      </c>
      <c r="M60" s="56" t="str">
        <f t="shared" si="1"/>
        <v/>
      </c>
      <c r="N60" s="56" t="str">
        <f t="shared" si="1"/>
        <v/>
      </c>
      <c r="O60" s="56" t="str">
        <f t="shared" si="1"/>
        <v/>
      </c>
      <c r="P60" s="56" t="str">
        <f t="shared" si="1"/>
        <v/>
      </c>
      <c r="Q60" s="56" t="str">
        <f t="shared" si="1"/>
        <v/>
      </c>
      <c r="R60" s="56" t="str">
        <f t="shared" si="1"/>
        <v/>
      </c>
      <c r="S60" s="56" t="str">
        <f t="shared" si="1"/>
        <v/>
      </c>
      <c r="T60" s="56" t="str">
        <f t="shared" si="1"/>
        <v/>
      </c>
      <c r="U60" s="56" t="str">
        <f t="shared" si="1"/>
        <v/>
      </c>
    </row>
    <row r="61" spans="1:43">
      <c r="A61" s="57" t="s">
        <v>36</v>
      </c>
      <c r="B61" s="56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56"/>
      <c r="D61" s="56"/>
      <c r="E61" s="56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56" t="str">
        <f t="shared" si="1"/>
        <v/>
      </c>
      <c r="G61" s="56" t="str">
        <f t="shared" si="1"/>
        <v/>
      </c>
      <c r="H61" s="56" t="str">
        <f t="shared" si="1"/>
        <v/>
      </c>
      <c r="I61" s="56" t="str">
        <f t="shared" si="1"/>
        <v/>
      </c>
      <c r="J61" s="56" t="str">
        <f t="shared" si="1"/>
        <v/>
      </c>
      <c r="K61" s="56" t="str">
        <f t="shared" si="1"/>
        <v/>
      </c>
      <c r="L61" s="56" t="str">
        <f t="shared" si="1"/>
        <v/>
      </c>
      <c r="M61" s="56" t="str">
        <f t="shared" si="1"/>
        <v/>
      </c>
      <c r="N61" s="56" t="str">
        <f t="shared" si="1"/>
        <v/>
      </c>
      <c r="O61" s="56" t="str">
        <f t="shared" si="1"/>
        <v/>
      </c>
      <c r="P61" s="56" t="str">
        <f t="shared" si="1"/>
        <v/>
      </c>
      <c r="Q61" s="56" t="str">
        <f t="shared" si="1"/>
        <v/>
      </c>
      <c r="R61" s="56" t="str">
        <f t="shared" si="1"/>
        <v/>
      </c>
      <c r="S61" s="56" t="str">
        <f t="shared" si="1"/>
        <v/>
      </c>
      <c r="T61" s="56" t="str">
        <f t="shared" si="1"/>
        <v/>
      </c>
      <c r="U61" s="56" t="str">
        <f t="shared" si="1"/>
        <v/>
      </c>
    </row>
    <row r="62" spans="1:43">
      <c r="A62" s="57" t="s">
        <v>37</v>
      </c>
      <c r="D62" s="55">
        <v>1.1299999999999999</v>
      </c>
      <c r="E62" s="55"/>
      <c r="F62" s="55"/>
      <c r="G62" s="55"/>
      <c r="H62" s="55"/>
      <c r="I62" s="55"/>
      <c r="R62" s="28"/>
      <c r="S62" s="28"/>
    </row>
    <row r="63" spans="1:43" ht="24.6">
      <c r="A63" s="64" t="s">
        <v>34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</row>
    <row r="64" spans="1:43" ht="46.2">
      <c r="A64" s="6" t="s">
        <v>7</v>
      </c>
      <c r="B64" s="60" t="s">
        <v>24</v>
      </c>
      <c r="C64" s="60" t="s">
        <v>14</v>
      </c>
      <c r="D64" s="60" t="s">
        <v>4</v>
      </c>
      <c r="E64" s="60" t="s">
        <v>5</v>
      </c>
      <c r="F64" s="60" t="s">
        <v>23</v>
      </c>
      <c r="G64" s="60" t="s">
        <v>17</v>
      </c>
      <c r="H64" s="60" t="s">
        <v>40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</row>
    <row r="65" spans="1:21">
      <c r="A65" s="8">
        <v>-6</v>
      </c>
      <c r="B65" s="58">
        <f t="shared" ref="B65:B78" si="2">B38/C38</f>
        <v>11.583349974068122</v>
      </c>
      <c r="C65" s="58" t="e">
        <f>D38/E38</f>
        <v>#DIV/0!</v>
      </c>
      <c r="D65" s="58">
        <v>3.5</v>
      </c>
      <c r="E65" s="58">
        <f>H38/I38</f>
        <v>5.5483870965929967</v>
      </c>
      <c r="F65" s="58" t="e">
        <f>J38/K38</f>
        <v>#DIV/0!</v>
      </c>
      <c r="G65" s="58">
        <f>L38/M38</f>
        <v>4.4243937831290623</v>
      </c>
      <c r="H65" s="58">
        <f>N38/O38</f>
        <v>2.171856208008268</v>
      </c>
      <c r="I65" s="58"/>
      <c r="J65" s="58"/>
      <c r="K65" s="58"/>
      <c r="L65" s="39"/>
      <c r="M65" s="39"/>
      <c r="N65" s="58"/>
      <c r="O65" s="5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58">
        <f t="shared" si="2"/>
        <v>3.7385555997815709</v>
      </c>
      <c r="C66" s="58" t="e">
        <f t="shared" ref="C66:C78" si="3">D39/E39</f>
        <v>#DIV/0!</v>
      </c>
      <c r="D66" s="58">
        <v>2.27810650887574</v>
      </c>
      <c r="E66" s="58">
        <f t="shared" ref="E66:E78" si="4">H39/I39</f>
        <v>2.3890577508523805</v>
      </c>
      <c r="F66" s="58" t="e">
        <f t="shared" ref="F66:F78" si="5">J39/K39</f>
        <v>#DIV/0!</v>
      </c>
      <c r="G66" s="58">
        <f t="shared" ref="G66" si="6">L39/M39</f>
        <v>2.5880665483584737</v>
      </c>
      <c r="H66" s="58">
        <f t="shared" ref="H66:H77" si="7">N39/O39</f>
        <v>3.2763382397609586</v>
      </c>
      <c r="I66" s="58"/>
      <c r="J66" s="58"/>
      <c r="K66" s="58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8">A66+2</f>
        <v>-2</v>
      </c>
      <c r="B67" s="58">
        <f t="shared" si="2"/>
        <v>1.8717919312818083</v>
      </c>
      <c r="C67" s="58" t="e">
        <f t="shared" si="3"/>
        <v>#DIV/0!</v>
      </c>
      <c r="D67" s="58">
        <v>1.52463768115942</v>
      </c>
      <c r="E67" s="58">
        <f t="shared" si="4"/>
        <v>1.3333333333640927</v>
      </c>
      <c r="F67" s="58" t="e">
        <f t="shared" si="5"/>
        <v>#DIV/0!</v>
      </c>
      <c r="G67" s="58">
        <f t="shared" ref="G67" si="9">L40/M40</f>
        <v>1.6848715890421793</v>
      </c>
      <c r="H67" s="58">
        <f t="shared" si="7"/>
        <v>1.5996145070109731</v>
      </c>
      <c r="I67" s="58"/>
      <c r="J67" s="58"/>
      <c r="K67" s="58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8"/>
        <v>0</v>
      </c>
      <c r="B68" s="58">
        <f t="shared" si="2"/>
        <v>1.3389338155791206</v>
      </c>
      <c r="C68" s="58" t="e">
        <f t="shared" si="3"/>
        <v>#DIV/0!</v>
      </c>
      <c r="D68" s="58">
        <v>1.2649006622516601</v>
      </c>
      <c r="E68" s="58">
        <f t="shared" si="4"/>
        <v>1.0094984802529141</v>
      </c>
      <c r="F68" s="58" t="e">
        <f t="shared" si="5"/>
        <v>#DIV/0!</v>
      </c>
      <c r="G68" s="58">
        <f t="shared" ref="G68" si="10">L41/M41</f>
        <v>1.3646004789996913</v>
      </c>
      <c r="H68" s="58">
        <f t="shared" si="7"/>
        <v>1.2548024363887857</v>
      </c>
      <c r="I68" s="58"/>
      <c r="J68" s="58"/>
      <c r="K68" s="58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 ht="12" customHeight="1">
      <c r="A69" s="8">
        <f t="shared" si="8"/>
        <v>2</v>
      </c>
      <c r="B69" s="58">
        <f t="shared" si="2"/>
        <v>1.2563522330056982</v>
      </c>
      <c r="C69" s="58" t="e">
        <f t="shared" si="3"/>
        <v>#DIV/0!</v>
      </c>
      <c r="D69" s="58">
        <v>1.2267383271750101</v>
      </c>
      <c r="E69" s="58">
        <f t="shared" si="4"/>
        <v>1.3097103918169661</v>
      </c>
      <c r="F69" s="58" t="e">
        <f t="shared" si="5"/>
        <v>#DIV/0!</v>
      </c>
      <c r="G69" s="58">
        <f t="shared" ref="G69" si="11">L42/M42</f>
        <v>1.3240257094345693</v>
      </c>
      <c r="H69" s="58">
        <f t="shared" si="7"/>
        <v>1.3007264723859813</v>
      </c>
      <c r="I69" s="58"/>
      <c r="J69" s="58"/>
      <c r="K69" s="58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8"/>
        <v>4</v>
      </c>
      <c r="B70" s="58">
        <f t="shared" si="2"/>
        <v>1.2905669299080436</v>
      </c>
      <c r="C70" s="58" t="e">
        <f t="shared" si="3"/>
        <v>#DIV/0!</v>
      </c>
      <c r="D70" s="58">
        <v>1.2622687047465799</v>
      </c>
      <c r="E70" s="58">
        <f t="shared" si="4"/>
        <v>1.4554154995201101</v>
      </c>
      <c r="F70" s="58" t="e">
        <f t="shared" si="5"/>
        <v>#DIV/0!</v>
      </c>
      <c r="G70" s="58">
        <f t="shared" ref="G70" si="12">L43/M43</f>
        <v>1.3069339334686707</v>
      </c>
      <c r="H70" s="58">
        <f t="shared" si="7"/>
        <v>1.357028875949126</v>
      </c>
      <c r="I70" s="58"/>
      <c r="J70" s="58"/>
      <c r="K70" s="58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8"/>
        <v>6</v>
      </c>
      <c r="B71" s="58">
        <f t="shared" si="2"/>
        <v>1.2521813137017421</v>
      </c>
      <c r="C71" s="58" t="e">
        <f t="shared" si="3"/>
        <v>#DIV/0!</v>
      </c>
      <c r="D71" s="58">
        <v>1.22369565217391</v>
      </c>
      <c r="E71" s="58">
        <f t="shared" si="4"/>
        <v>1.2290125442120274</v>
      </c>
      <c r="F71" s="58" t="e">
        <f t="shared" si="5"/>
        <v>#DIV/0!</v>
      </c>
      <c r="G71" s="58">
        <f t="shared" ref="G71" si="13">L44/M44</f>
        <v>1.2443627760011367</v>
      </c>
      <c r="H71" s="58">
        <f t="shared" si="7"/>
        <v>1.1987302386658536</v>
      </c>
      <c r="I71" s="58"/>
      <c r="J71" s="58"/>
      <c r="K71" s="58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8"/>
        <v>8</v>
      </c>
      <c r="B72" s="58">
        <f t="shared" si="2"/>
        <v>1.1421725489238226</v>
      </c>
      <c r="C72" s="58" t="e">
        <f t="shared" si="3"/>
        <v>#DIV/0!</v>
      </c>
      <c r="D72" s="58">
        <v>1.1314571375671101</v>
      </c>
      <c r="E72" s="58">
        <f t="shared" si="4"/>
        <v>1.0523216914342093</v>
      </c>
      <c r="F72" s="58" t="e">
        <f t="shared" si="5"/>
        <v>#DIV/0!</v>
      </c>
      <c r="G72" s="58">
        <f t="shared" ref="G72" si="14">L45/M45</f>
        <v>1.1224453622183759</v>
      </c>
      <c r="H72" s="58">
        <f t="shared" si="7"/>
        <v>1.0937561351875495</v>
      </c>
      <c r="I72" s="58"/>
      <c r="J72" s="58"/>
      <c r="K72" s="58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8"/>
        <v>10</v>
      </c>
      <c r="B73" s="58">
        <f t="shared" si="2"/>
        <v>1.0453595045696131</v>
      </c>
      <c r="C73" s="58" t="e">
        <f t="shared" si="3"/>
        <v>#DIV/0!</v>
      </c>
      <c r="D73" s="58">
        <v>1.0348159253706499</v>
      </c>
      <c r="E73" s="58">
        <f t="shared" si="4"/>
        <v>1.0074197262478177</v>
      </c>
      <c r="F73" s="58" t="e">
        <f t="shared" si="5"/>
        <v>#DIV/0!</v>
      </c>
      <c r="G73" s="58">
        <f t="shared" ref="G73" si="15">L46/M46</f>
        <v>1.0297699155276701</v>
      </c>
      <c r="H73" s="58">
        <f t="shared" si="7"/>
        <v>1.0330789418827544</v>
      </c>
      <c r="I73" s="58"/>
      <c r="J73" s="58"/>
      <c r="K73" s="58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8"/>
        <v>12</v>
      </c>
      <c r="B74" s="58">
        <f t="shared" si="2"/>
        <v>1.0084695317150449</v>
      </c>
      <c r="C74" s="58" t="e">
        <f t="shared" si="3"/>
        <v>#DIV/0!</v>
      </c>
      <c r="D74" s="58">
        <v>1.0038722168441401</v>
      </c>
      <c r="E74" s="58">
        <f t="shared" si="4"/>
        <v>1.0005081946514476</v>
      </c>
      <c r="F74" s="58" t="e">
        <f t="shared" si="5"/>
        <v>#DIV/0!</v>
      </c>
      <c r="G74" s="58">
        <f t="shared" ref="G74" si="16">L47/M47</f>
        <v>1.0033564923996288</v>
      </c>
      <c r="H74" s="58">
        <f t="shared" si="7"/>
        <v>1.003773489962102</v>
      </c>
      <c r="I74" s="58"/>
      <c r="J74" s="58"/>
      <c r="K74" s="58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8"/>
        <v>14</v>
      </c>
      <c r="B75" s="58">
        <f t="shared" si="2"/>
        <v>1.0003999509714663</v>
      </c>
      <c r="C75" s="58" t="e">
        <f t="shared" si="3"/>
        <v>#DIV/0!</v>
      </c>
      <c r="D75" s="58">
        <v>1.0001607458607999</v>
      </c>
      <c r="E75" s="58">
        <f t="shared" si="4"/>
        <v>1</v>
      </c>
      <c r="F75" s="58" t="e">
        <f t="shared" si="5"/>
        <v>#DIV/0!</v>
      </c>
      <c r="G75" s="58">
        <f t="shared" ref="G75" si="17">L48/M48</f>
        <v>1.0001428828653967</v>
      </c>
      <c r="H75" s="58">
        <f t="shared" si="7"/>
        <v>1</v>
      </c>
      <c r="I75" s="58"/>
      <c r="J75" s="58"/>
      <c r="K75" s="58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8"/>
        <v>16</v>
      </c>
      <c r="B76" s="58">
        <f t="shared" si="2"/>
        <v>1</v>
      </c>
      <c r="C76" s="58" t="e">
        <f t="shared" si="3"/>
        <v>#DIV/0!</v>
      </c>
      <c r="D76" s="58">
        <v>1</v>
      </c>
      <c r="E76" s="58">
        <f t="shared" si="4"/>
        <v>1</v>
      </c>
      <c r="F76" s="58" t="e">
        <f t="shared" si="5"/>
        <v>#DIV/0!</v>
      </c>
      <c r="G76" s="58">
        <f t="shared" ref="G76" si="18">L49/M49</f>
        <v>1</v>
      </c>
      <c r="H76" s="58">
        <f t="shared" si="7"/>
        <v>1</v>
      </c>
      <c r="I76" s="58"/>
      <c r="J76" s="58"/>
      <c r="K76" s="58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8"/>
        <v>18</v>
      </c>
      <c r="B77" s="58">
        <f t="shared" si="2"/>
        <v>1</v>
      </c>
      <c r="C77" s="58" t="e">
        <f t="shared" si="3"/>
        <v>#DIV/0!</v>
      </c>
      <c r="D77" s="58">
        <v>1</v>
      </c>
      <c r="E77" s="58">
        <f t="shared" si="4"/>
        <v>1</v>
      </c>
      <c r="F77" s="58" t="e">
        <f t="shared" si="5"/>
        <v>#DIV/0!</v>
      </c>
      <c r="G77" s="58">
        <f t="shared" ref="G77" si="19">L50/M50</f>
        <v>1</v>
      </c>
      <c r="H77" s="58">
        <f t="shared" si="7"/>
        <v>1</v>
      </c>
      <c r="I77" s="58"/>
      <c r="J77" s="58"/>
      <c r="K77" s="58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8"/>
        <v>20</v>
      </c>
      <c r="B78" s="58" t="e">
        <f t="shared" si="2"/>
        <v>#DIV/0!</v>
      </c>
      <c r="C78" s="58" t="e">
        <f t="shared" si="3"/>
        <v>#DIV/0!</v>
      </c>
      <c r="D78" s="58">
        <v>1</v>
      </c>
      <c r="E78" s="58">
        <f t="shared" si="4"/>
        <v>1</v>
      </c>
      <c r="F78" s="58" t="e">
        <f t="shared" si="5"/>
        <v>#DIV/0!</v>
      </c>
      <c r="G78" s="58">
        <f t="shared" ref="G78" si="20">L51/M51</f>
        <v>1</v>
      </c>
      <c r="H78" s="58">
        <f>N51/O51</f>
        <v>1</v>
      </c>
      <c r="I78" s="58"/>
      <c r="J78" s="58"/>
      <c r="K78" s="58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8"/>
        <v>22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8"/>
        <v>24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39"/>
      <c r="M80" s="39"/>
      <c r="N80" s="30"/>
      <c r="O80" s="30"/>
      <c r="P80" s="29"/>
      <c r="Q80" s="29"/>
      <c r="R80" s="58"/>
      <c r="S80" s="58"/>
      <c r="T80" s="58"/>
      <c r="U80" s="58"/>
    </row>
    <row r="81" spans="1:22">
      <c r="A81" s="8">
        <f t="shared" si="8"/>
        <v>26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39"/>
      <c r="M81" s="39"/>
      <c r="N81" s="30"/>
      <c r="O81" s="30"/>
      <c r="P81" s="29"/>
      <c r="Q81" s="29"/>
      <c r="R81" s="58"/>
      <c r="S81" s="58"/>
      <c r="T81" s="58"/>
      <c r="U81" s="5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3"/>
  <sheetViews>
    <sheetView tabSelected="1" topLeftCell="B13" workbookViewId="0">
      <selection activeCell="N31" sqref="N31"/>
    </sheetView>
  </sheetViews>
  <sheetFormatPr defaultRowHeight="13.2"/>
  <sheetData>
    <row r="1" spans="2:24" s="8" customFormat="1">
      <c r="G1" s="72" t="s">
        <v>27</v>
      </c>
      <c r="H1" s="72"/>
      <c r="I1" s="72"/>
      <c r="J1" s="72"/>
      <c r="K1" s="72"/>
      <c r="L1" s="72"/>
      <c r="M1" s="72"/>
      <c r="N1" s="72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68" t="s">
        <v>13</v>
      </c>
      <c r="D3" s="69"/>
      <c r="E3" s="68" t="s">
        <v>16</v>
      </c>
      <c r="F3" s="69"/>
      <c r="G3" s="68" t="s">
        <v>4</v>
      </c>
      <c r="H3" s="69"/>
      <c r="I3" s="68" t="s">
        <v>5</v>
      </c>
      <c r="J3" s="69"/>
      <c r="K3" s="68" t="s">
        <v>6</v>
      </c>
      <c r="L3" s="69"/>
      <c r="M3" s="68" t="s">
        <v>17</v>
      </c>
      <c r="N3" s="69"/>
      <c r="O3" s="68"/>
      <c r="P3" s="69"/>
      <c r="Q3" s="68"/>
      <c r="R3" s="69"/>
      <c r="S3" s="68"/>
      <c r="T3" s="69"/>
      <c r="U3" s="8"/>
      <c r="V3" s="8"/>
      <c r="W3" s="8"/>
      <c r="X3" s="8"/>
    </row>
    <row r="4" spans="2:24" ht="69">
      <c r="B4" s="6"/>
      <c r="C4" s="31" t="s">
        <v>25</v>
      </c>
      <c r="D4" s="31" t="s">
        <v>26</v>
      </c>
      <c r="E4" s="31" t="s">
        <v>25</v>
      </c>
      <c r="F4" s="31" t="s">
        <v>26</v>
      </c>
      <c r="G4" s="31" t="s">
        <v>25</v>
      </c>
      <c r="H4" s="31" t="s">
        <v>26</v>
      </c>
      <c r="I4" s="31" t="s">
        <v>25</v>
      </c>
      <c r="J4" s="31" t="s">
        <v>26</v>
      </c>
      <c r="K4" s="31" t="s">
        <v>25</v>
      </c>
      <c r="L4" s="31" t="s">
        <v>26</v>
      </c>
      <c r="M4" s="31" t="s">
        <v>25</v>
      </c>
      <c r="N4" s="31" t="s">
        <v>26</v>
      </c>
      <c r="O4" s="31" t="s">
        <v>25</v>
      </c>
      <c r="P4" s="31" t="s">
        <v>26</v>
      </c>
      <c r="Q4" s="31" t="s">
        <v>25</v>
      </c>
      <c r="R4" s="31" t="s">
        <v>26</v>
      </c>
      <c r="S4" s="31" t="s">
        <v>25</v>
      </c>
      <c r="T4" s="31" t="s">
        <v>26</v>
      </c>
      <c r="U4" s="8"/>
      <c r="V4" s="8"/>
      <c r="W4" s="8"/>
      <c r="X4" s="8"/>
    </row>
    <row r="5" spans="2:24">
      <c r="B5" s="8">
        <v>-6</v>
      </c>
      <c r="C5" s="37">
        <v>1.0911082717031952</v>
      </c>
      <c r="D5" s="37">
        <v>1.5211484330480241</v>
      </c>
      <c r="E5" s="37"/>
      <c r="F5" s="37"/>
      <c r="G5" s="37"/>
      <c r="H5" s="37"/>
      <c r="I5" s="29">
        <v>0.54484407882150376</v>
      </c>
      <c r="J5" s="29">
        <v>16.301659988551805</v>
      </c>
      <c r="K5" s="37"/>
      <c r="L5" s="37"/>
      <c r="M5" s="73">
        <v>0.70430000000000004</v>
      </c>
      <c r="N5" s="73">
        <v>2.3578999999999999</v>
      </c>
      <c r="O5" s="37"/>
      <c r="P5" s="37"/>
      <c r="Q5" s="29"/>
      <c r="R5" s="29"/>
      <c r="S5" s="29"/>
      <c r="T5" s="29"/>
      <c r="U5" s="8"/>
      <c r="V5" s="8"/>
      <c r="W5" s="8"/>
      <c r="X5" s="8"/>
    </row>
    <row r="6" spans="2:24">
      <c r="B6" s="8">
        <f>B5+2</f>
        <v>-4</v>
      </c>
      <c r="C6" s="37">
        <v>1.0558526608526608</v>
      </c>
      <c r="D6" s="37">
        <v>1.3729096414622373</v>
      </c>
      <c r="E6" s="58">
        <v>0.98963730569948194</v>
      </c>
      <c r="F6" s="58">
        <v>1.3567028293252299</v>
      </c>
      <c r="G6" s="37"/>
      <c r="H6" s="37"/>
      <c r="I6" s="29">
        <v>0.69896751154756831</v>
      </c>
      <c r="J6" s="29">
        <v>2.2268595807827865</v>
      </c>
      <c r="K6" s="37"/>
      <c r="L6" s="37"/>
      <c r="M6" s="73">
        <v>0.86310000000000009</v>
      </c>
      <c r="N6" s="73">
        <v>1.2833000000000001</v>
      </c>
      <c r="O6" s="37"/>
      <c r="P6" s="37"/>
      <c r="Q6" s="29"/>
      <c r="R6" s="29"/>
      <c r="S6" s="29"/>
      <c r="T6" s="29"/>
      <c r="U6" s="8"/>
      <c r="V6" s="8"/>
      <c r="W6" s="8"/>
      <c r="X6" s="8"/>
    </row>
    <row r="7" spans="2:24">
      <c r="B7" s="8">
        <f t="shared" ref="B7:B21" si="0">B6+2</f>
        <v>-2</v>
      </c>
      <c r="C7" s="37">
        <v>1.0477373145129978</v>
      </c>
      <c r="D7" s="37">
        <v>1.2997590619478503</v>
      </c>
      <c r="E7" s="58">
        <v>0.99130434782608701</v>
      </c>
      <c r="F7" s="58">
        <v>1.3876732719424201</v>
      </c>
      <c r="G7" s="37"/>
      <c r="H7" s="37"/>
      <c r="I7" s="29">
        <v>0.96997073884418439</v>
      </c>
      <c r="J7" s="29">
        <v>1.1930358629066724</v>
      </c>
      <c r="K7" s="37"/>
      <c r="L7" s="37"/>
      <c r="M7" s="73">
        <v>0.96779999999999999</v>
      </c>
      <c r="N7" s="73">
        <v>1.1388</v>
      </c>
      <c r="O7" s="37"/>
      <c r="P7" s="37"/>
      <c r="Q7" s="29"/>
      <c r="R7" s="29"/>
      <c r="S7" s="29"/>
      <c r="T7" s="29"/>
      <c r="U7" s="8"/>
      <c r="V7" s="8"/>
      <c r="W7" s="8"/>
      <c r="X7" s="8"/>
    </row>
    <row r="8" spans="2:24">
      <c r="B8" s="8">
        <f t="shared" si="0"/>
        <v>0</v>
      </c>
      <c r="C8" s="37">
        <v>0.98677083226536255</v>
      </c>
      <c r="D8" s="37">
        <v>1.0862523653846878</v>
      </c>
      <c r="E8" s="58">
        <v>1</v>
      </c>
      <c r="F8" s="58">
        <v>1.38166297538813</v>
      </c>
      <c r="G8" s="58">
        <v>1</v>
      </c>
      <c r="H8" s="58">
        <v>1.54941898688406</v>
      </c>
      <c r="I8" s="29">
        <v>1.0536544184737653</v>
      </c>
      <c r="J8" s="29">
        <v>1.0973786929433862</v>
      </c>
      <c r="K8" s="37"/>
      <c r="L8" s="37"/>
      <c r="M8" s="73">
        <v>0.99070000000000003</v>
      </c>
      <c r="N8" s="73">
        <v>1.1531</v>
      </c>
      <c r="O8" s="37"/>
      <c r="P8" s="37"/>
      <c r="Q8" s="29"/>
      <c r="R8" s="29"/>
      <c r="S8" s="29"/>
      <c r="T8" s="29"/>
      <c r="U8" s="8"/>
      <c r="V8" s="8"/>
      <c r="W8" s="8"/>
      <c r="X8" s="8"/>
    </row>
    <row r="9" spans="2:24" ht="15">
      <c r="B9" s="8">
        <f t="shared" si="0"/>
        <v>2</v>
      </c>
      <c r="C9" s="37">
        <v>1.1134052551459395</v>
      </c>
      <c r="D9" s="46">
        <v>1.1582479805894228</v>
      </c>
      <c r="E9" s="58">
        <v>0.99849397590361433</v>
      </c>
      <c r="F9" s="58">
        <v>1.2604562737642584</v>
      </c>
      <c r="G9" s="58">
        <v>1</v>
      </c>
      <c r="H9" s="58">
        <v>1.69236993250325</v>
      </c>
      <c r="I9" s="29">
        <v>1.0242644102545215</v>
      </c>
      <c r="J9" s="29">
        <v>1.0913904122804436</v>
      </c>
      <c r="K9" s="37"/>
      <c r="L9" s="37"/>
      <c r="M9" s="73">
        <v>1.0212000000000001</v>
      </c>
      <c r="N9" s="73">
        <v>1.1519999999999999</v>
      </c>
      <c r="O9" s="37"/>
      <c r="P9" s="37"/>
      <c r="Q9" s="29"/>
      <c r="R9" s="29"/>
      <c r="S9" s="29"/>
      <c r="T9" s="29"/>
      <c r="U9" s="8"/>
      <c r="V9" s="8"/>
      <c r="W9" s="8"/>
      <c r="X9" s="8"/>
    </row>
    <row r="10" spans="2:24" ht="15">
      <c r="B10" s="8">
        <f t="shared" si="0"/>
        <v>4</v>
      </c>
      <c r="C10" s="37">
        <v>1.0903966087400403</v>
      </c>
      <c r="D10" s="45">
        <v>1.134070592185336</v>
      </c>
      <c r="E10" s="58">
        <v>0.99883990719257532</v>
      </c>
      <c r="F10" s="58">
        <v>1.1826923076923077</v>
      </c>
      <c r="G10" s="58">
        <v>1</v>
      </c>
      <c r="H10" s="58">
        <v>1.4649281899951501</v>
      </c>
      <c r="I10" s="29">
        <v>1.0310021203852109</v>
      </c>
      <c r="J10" s="29">
        <v>1.0757095923766933</v>
      </c>
      <c r="K10" s="37"/>
      <c r="L10" s="37"/>
      <c r="M10" s="73">
        <v>1.0249999999999999</v>
      </c>
      <c r="N10" s="73">
        <v>1.1464000000000001</v>
      </c>
      <c r="O10" s="37"/>
      <c r="P10" s="37"/>
      <c r="Q10" s="29"/>
      <c r="R10" s="29"/>
      <c r="S10" s="29"/>
      <c r="T10" s="29"/>
      <c r="U10" s="8"/>
      <c r="V10" s="8"/>
      <c r="W10" s="8"/>
      <c r="X10" s="8"/>
    </row>
    <row r="11" spans="2:24" ht="15">
      <c r="B11" s="8">
        <f t="shared" si="0"/>
        <v>6</v>
      </c>
      <c r="C11" s="37">
        <v>1.0356217768893519</v>
      </c>
      <c r="D11" s="47">
        <v>1.0289740902202431</v>
      </c>
      <c r="E11" s="58">
        <v>0.99229596895373595</v>
      </c>
      <c r="F11" s="58">
        <v>1.1206574241476399</v>
      </c>
      <c r="G11" s="58">
        <v>1.0008596973241299</v>
      </c>
      <c r="H11" s="58">
        <v>1.31094327891965</v>
      </c>
      <c r="I11" s="29">
        <v>1.0500524904174471</v>
      </c>
      <c r="J11" s="29">
        <v>1.0948915727497208</v>
      </c>
      <c r="K11" s="37"/>
      <c r="L11" s="37"/>
      <c r="M11" s="73">
        <v>1.0226999999999999</v>
      </c>
      <c r="N11" s="73">
        <v>1.1429</v>
      </c>
      <c r="O11" s="37"/>
      <c r="P11" s="37"/>
      <c r="Q11" s="29"/>
      <c r="R11" s="29"/>
      <c r="S11" s="29"/>
      <c r="T11" s="29"/>
      <c r="U11" s="8"/>
      <c r="V11" s="8"/>
      <c r="W11" s="8"/>
      <c r="X11" s="8"/>
    </row>
    <row r="12" spans="2:24" ht="15">
      <c r="B12" s="8">
        <f t="shared" si="0"/>
        <v>8</v>
      </c>
      <c r="C12" s="37">
        <v>1.092133405961484</v>
      </c>
      <c r="D12" s="45">
        <v>1.0773611137562611</v>
      </c>
      <c r="E12" s="58">
        <v>1.0144268444567901</v>
      </c>
      <c r="F12" s="58">
        <v>1.07854039745533</v>
      </c>
      <c r="G12" s="58">
        <v>1.01143205680909</v>
      </c>
      <c r="H12" s="58">
        <v>1.22576040794215</v>
      </c>
      <c r="I12" s="29">
        <v>1.0272283948906931</v>
      </c>
      <c r="J12" s="29">
        <v>1.0791731919030791</v>
      </c>
      <c r="K12" s="37"/>
      <c r="L12" s="37"/>
      <c r="M12" s="73">
        <v>1.0315000000000001</v>
      </c>
      <c r="N12" s="73">
        <v>1.1128</v>
      </c>
      <c r="O12" s="37"/>
      <c r="P12" s="37"/>
      <c r="Q12" s="29"/>
      <c r="R12" s="29"/>
      <c r="S12" s="29"/>
      <c r="T12" s="29"/>
      <c r="U12" s="8"/>
      <c r="V12" s="8"/>
      <c r="W12" s="8"/>
      <c r="X12" s="8"/>
    </row>
    <row r="13" spans="2:24" ht="15">
      <c r="B13" s="8">
        <f t="shared" si="0"/>
        <v>10</v>
      </c>
      <c r="C13" s="37">
        <v>1.0397106536642593</v>
      </c>
      <c r="D13" s="45">
        <v>0.98608438467380832</v>
      </c>
      <c r="E13" s="58">
        <v>1.0122699386503067</v>
      </c>
      <c r="F13" s="58">
        <v>1.0389512963406999</v>
      </c>
      <c r="G13" s="58">
        <v>1.00915315425098</v>
      </c>
      <c r="H13" s="58">
        <v>1.1696217951452901</v>
      </c>
      <c r="I13" s="29">
        <v>1.0696694039078203</v>
      </c>
      <c r="J13" s="29">
        <v>1.0640592750841873</v>
      </c>
      <c r="K13" s="37"/>
      <c r="L13" s="37"/>
      <c r="M13" s="73">
        <v>1.0505</v>
      </c>
      <c r="N13" s="73">
        <v>1.0729</v>
      </c>
      <c r="O13" s="37"/>
      <c r="P13" s="37"/>
      <c r="Q13" s="29"/>
      <c r="R13" s="29"/>
      <c r="S13" s="29"/>
      <c r="T13" s="29"/>
      <c r="U13" s="8"/>
      <c r="V13" s="8"/>
      <c r="W13" s="8"/>
      <c r="X13" s="8"/>
    </row>
    <row r="14" spans="2:24" ht="15">
      <c r="B14" s="8">
        <f t="shared" si="0"/>
        <v>12</v>
      </c>
      <c r="C14" s="37">
        <v>1.0108429422549898</v>
      </c>
      <c r="D14" s="45">
        <v>0.94259860532044426</v>
      </c>
      <c r="E14" s="58">
        <v>1.0357142857142858</v>
      </c>
      <c r="F14" s="58">
        <v>1.03005065781183</v>
      </c>
      <c r="G14" s="58">
        <v>1.0458233386190301</v>
      </c>
      <c r="H14" s="58">
        <v>1.0529073515663601</v>
      </c>
      <c r="I14" s="29">
        <v>1.0651572613439355</v>
      </c>
      <c r="J14" s="29">
        <v>1.0158627923667214</v>
      </c>
      <c r="K14" s="37"/>
      <c r="L14" s="37"/>
      <c r="M14" s="73">
        <v>1.0598000000000001</v>
      </c>
      <c r="N14" s="73">
        <v>1.0509999999999999</v>
      </c>
      <c r="O14" s="37"/>
      <c r="P14" s="37"/>
      <c r="Q14" s="29"/>
      <c r="R14" s="29"/>
      <c r="S14" s="29"/>
      <c r="T14" s="29"/>
      <c r="U14" s="8"/>
      <c r="V14" s="8"/>
      <c r="W14" s="8"/>
      <c r="X14" s="8"/>
    </row>
    <row r="15" spans="2:24" ht="15">
      <c r="B15" s="8">
        <f t="shared" si="0"/>
        <v>14</v>
      </c>
      <c r="C15" s="37">
        <v>0.96225256496635481</v>
      </c>
      <c r="D15" s="45">
        <v>0.96804832219371773</v>
      </c>
      <c r="E15" s="58">
        <v>1.0769990711870501</v>
      </c>
      <c r="F15" s="58">
        <v>1.0086061451255</v>
      </c>
      <c r="G15" s="58">
        <v>1.0669131298371499</v>
      </c>
      <c r="H15" s="58">
        <v>1.02645819010316</v>
      </c>
      <c r="I15" s="29">
        <v>1.0500372345811271</v>
      </c>
      <c r="J15" s="29">
        <v>1.0117258031396261</v>
      </c>
      <c r="K15" s="37"/>
      <c r="L15" s="37"/>
      <c r="M15" s="73">
        <v>1.0708</v>
      </c>
      <c r="N15" s="73">
        <v>1.042</v>
      </c>
      <c r="O15" s="37"/>
      <c r="P15" s="37"/>
      <c r="Q15" s="29"/>
      <c r="R15" s="29"/>
      <c r="S15" s="29"/>
      <c r="T15" s="29"/>
      <c r="U15" s="8"/>
      <c r="V15" s="8"/>
      <c r="W15" s="8"/>
      <c r="X15" s="8"/>
    </row>
    <row r="16" spans="2:24" ht="15">
      <c r="B16" s="8">
        <f t="shared" si="0"/>
        <v>16</v>
      </c>
      <c r="C16" s="37">
        <v>1.0387709075794547</v>
      </c>
      <c r="D16" s="45">
        <v>0.96889852533635823</v>
      </c>
      <c r="E16" s="58">
        <v>1.13823816183291</v>
      </c>
      <c r="F16" s="58">
        <v>1.00137093917593</v>
      </c>
      <c r="G16" s="58">
        <v>1.1608150811812099</v>
      </c>
      <c r="H16" s="58">
        <v>1.0054134244800801</v>
      </c>
      <c r="I16" s="29">
        <v>1.0577199595971616</v>
      </c>
      <c r="J16" s="29">
        <v>1.0104641610603828</v>
      </c>
      <c r="K16" s="37"/>
      <c r="L16" s="37"/>
      <c r="M16" s="73">
        <v>1.1016999999999999</v>
      </c>
      <c r="N16" s="73">
        <v>1.0232000000000001</v>
      </c>
      <c r="O16" s="37"/>
      <c r="P16" s="37"/>
      <c r="Q16" s="29"/>
      <c r="R16" s="29"/>
      <c r="S16" s="29"/>
      <c r="T16" s="29"/>
      <c r="U16" s="8"/>
      <c r="V16" s="8"/>
      <c r="W16" s="8"/>
      <c r="X16" s="8"/>
    </row>
    <row r="17" spans="2:24" ht="15">
      <c r="B17" s="8">
        <f t="shared" si="0"/>
        <v>18</v>
      </c>
      <c r="C17" s="37">
        <v>1.1482727502436558</v>
      </c>
      <c r="D17" s="45">
        <v>0.94520246740435243</v>
      </c>
      <c r="E17" s="58">
        <v>1.2118303468681799</v>
      </c>
      <c r="F17" s="58">
        <v>0.99690402476780182</v>
      </c>
      <c r="G17" s="58">
        <v>1.2281513394341601</v>
      </c>
      <c r="H17" s="58">
        <v>1.00123963433926</v>
      </c>
      <c r="I17" s="29">
        <v>1.1036063247995191</v>
      </c>
      <c r="J17" s="29">
        <v>1.0175660351167775</v>
      </c>
      <c r="K17" s="37"/>
      <c r="L17" s="37"/>
      <c r="M17" s="73">
        <v>1.1629</v>
      </c>
      <c r="N17" s="73">
        <v>1.0067999999999999</v>
      </c>
      <c r="O17" s="37"/>
      <c r="P17" s="37"/>
      <c r="Q17" s="29"/>
      <c r="R17" s="29"/>
      <c r="S17" s="29"/>
      <c r="T17" s="29"/>
      <c r="U17" s="8"/>
      <c r="V17" s="8"/>
      <c r="W17" s="8"/>
      <c r="X17" s="8"/>
    </row>
    <row r="18" spans="2:24" ht="15">
      <c r="B18" s="8">
        <f t="shared" si="0"/>
        <v>20</v>
      </c>
      <c r="C18" s="37">
        <v>1.2759112934033014</v>
      </c>
      <c r="D18" s="45">
        <v>0.9948839615591637</v>
      </c>
      <c r="E18" s="58">
        <v>1.25923571472106</v>
      </c>
      <c r="F18" s="58">
        <v>1</v>
      </c>
      <c r="G18" s="58">
        <v>1.25526912734425</v>
      </c>
      <c r="H18" s="58">
        <v>1.0021287144622999</v>
      </c>
      <c r="I18" s="29">
        <v>1.0990057103839193</v>
      </c>
      <c r="J18" s="29">
        <v>0.98669534497156053</v>
      </c>
      <c r="K18" s="37"/>
      <c r="L18" s="37"/>
      <c r="M18" s="73">
        <v>1.2591999999999999</v>
      </c>
      <c r="N18" s="73">
        <v>1</v>
      </c>
      <c r="O18" s="37"/>
      <c r="P18" s="37"/>
      <c r="Q18" s="29"/>
      <c r="R18" s="29"/>
      <c r="S18" s="29"/>
      <c r="T18" s="29"/>
      <c r="U18" s="8"/>
      <c r="V18" s="8"/>
      <c r="W18" s="8"/>
      <c r="X18" s="8"/>
    </row>
    <row r="19" spans="2:24" ht="15">
      <c r="B19" s="8">
        <f t="shared" si="0"/>
        <v>22</v>
      </c>
      <c r="C19" s="37">
        <v>1.3717685704936189</v>
      </c>
      <c r="D19" s="45">
        <v>0.97413014916835738</v>
      </c>
      <c r="E19" s="58">
        <v>1.3083102992203499</v>
      </c>
      <c r="F19" s="58">
        <v>1</v>
      </c>
      <c r="G19" s="58">
        <v>1.3721276325543399</v>
      </c>
      <c r="H19" s="58">
        <v>1.0024968650280599</v>
      </c>
      <c r="I19" s="29">
        <v>1.1398389779189777</v>
      </c>
      <c r="J19" s="29">
        <v>1.0117571621166981</v>
      </c>
      <c r="K19" s="37"/>
      <c r="L19" s="37"/>
      <c r="M19" s="73">
        <v>1.3666</v>
      </c>
      <c r="N19" s="73">
        <v>1.0004999999999999</v>
      </c>
      <c r="O19" s="37"/>
      <c r="P19" s="37"/>
      <c r="Q19" s="29"/>
      <c r="R19" s="29"/>
      <c r="S19" s="29"/>
      <c r="T19" s="29"/>
      <c r="U19" s="8"/>
      <c r="V19" s="8"/>
      <c r="W19" s="8"/>
      <c r="X19" s="8"/>
    </row>
    <row r="20" spans="2:24" ht="15">
      <c r="B20" s="8">
        <f t="shared" si="0"/>
        <v>24</v>
      </c>
      <c r="C20" s="37">
        <v>1.469923721335058</v>
      </c>
      <c r="D20" s="45">
        <v>0.99277644537429199</v>
      </c>
      <c r="E20" s="58">
        <v>1.4093380459034199</v>
      </c>
      <c r="F20" s="58">
        <v>1</v>
      </c>
      <c r="G20" s="37"/>
      <c r="H20" s="37"/>
      <c r="I20" s="29">
        <v>1.2388742892180042</v>
      </c>
      <c r="J20" s="29">
        <v>0.98931621665083336</v>
      </c>
      <c r="K20" s="37"/>
      <c r="L20" s="37"/>
      <c r="M20" s="73">
        <v>1.47</v>
      </c>
      <c r="N20" s="73">
        <v>0.99990000000000001</v>
      </c>
      <c r="O20" s="37"/>
      <c r="P20" s="37"/>
      <c r="Q20" s="29"/>
      <c r="R20" s="29"/>
      <c r="S20" s="29"/>
      <c r="T20" s="29"/>
      <c r="U20" s="8"/>
      <c r="V20" s="8"/>
      <c r="W20" s="8"/>
      <c r="X20" s="8"/>
    </row>
    <row r="21" spans="2:24" ht="15">
      <c r="B21" s="8">
        <f t="shared" si="0"/>
        <v>26</v>
      </c>
      <c r="C21" s="37">
        <v>1.5347248105354703</v>
      </c>
      <c r="D21" s="45">
        <v>0.98806308965632816</v>
      </c>
      <c r="E21" s="58"/>
      <c r="F21" s="58"/>
      <c r="G21" s="37"/>
      <c r="H21" s="37"/>
      <c r="I21" s="29">
        <v>1.2904868579822675</v>
      </c>
      <c r="J21" s="29">
        <v>0.98995435370366058</v>
      </c>
      <c r="K21" s="37"/>
      <c r="L21" s="37"/>
      <c r="M21" s="73">
        <v>1.5535999999999999</v>
      </c>
      <c r="N21" s="73">
        <v>1</v>
      </c>
      <c r="O21" s="37"/>
      <c r="P21" s="37"/>
      <c r="Q21" s="29"/>
      <c r="R21" s="29"/>
      <c r="S21" s="29"/>
      <c r="T21" s="29"/>
      <c r="U21" s="8"/>
      <c r="V21" s="8"/>
      <c r="W21" s="8"/>
      <c r="X21" s="8"/>
    </row>
    <row r="22" spans="2:24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>
      <c r="F24" s="70" t="s">
        <v>38</v>
      </c>
      <c r="G24" s="71"/>
      <c r="H24" s="71"/>
      <c r="I24" s="71"/>
      <c r="J24" s="71"/>
      <c r="K24" s="71"/>
      <c r="L24" s="71"/>
      <c r="M24" s="71"/>
      <c r="N24" s="71"/>
      <c r="O24" s="71"/>
    </row>
    <row r="25" spans="2:24" ht="46.2">
      <c r="B25" s="6" t="s">
        <v>7</v>
      </c>
      <c r="C25" s="68" t="s">
        <v>13</v>
      </c>
      <c r="D25" s="69"/>
      <c r="E25" s="68" t="s">
        <v>16</v>
      </c>
      <c r="F25" s="69"/>
      <c r="G25" s="68" t="s">
        <v>4</v>
      </c>
      <c r="H25" s="69"/>
      <c r="I25" s="68" t="s">
        <v>5</v>
      </c>
      <c r="J25" s="69"/>
      <c r="K25" s="68" t="s">
        <v>6</v>
      </c>
      <c r="L25" s="69"/>
      <c r="M25" s="68" t="s">
        <v>17</v>
      </c>
      <c r="N25" s="69"/>
      <c r="O25" s="68"/>
      <c r="P25" s="69"/>
      <c r="Q25" s="68"/>
      <c r="R25" s="69"/>
      <c r="S25" s="68"/>
      <c r="T25" s="69"/>
    </row>
    <row r="26" spans="2:24" ht="69">
      <c r="B26" s="6"/>
      <c r="C26" s="31" t="s">
        <v>25</v>
      </c>
      <c r="D26" s="31" t="s">
        <v>26</v>
      </c>
      <c r="E26" s="31" t="s">
        <v>25</v>
      </c>
      <c r="F26" s="31" t="s">
        <v>26</v>
      </c>
      <c r="G26" s="31" t="s">
        <v>25</v>
      </c>
      <c r="H26" s="31" t="s">
        <v>26</v>
      </c>
      <c r="I26" s="31" t="s">
        <v>25</v>
      </c>
      <c r="J26" s="31" t="s">
        <v>26</v>
      </c>
      <c r="K26" s="31" t="s">
        <v>25</v>
      </c>
      <c r="L26" s="31" t="s">
        <v>26</v>
      </c>
      <c r="M26" s="31" t="s">
        <v>25</v>
      </c>
      <c r="N26" s="31" t="s">
        <v>26</v>
      </c>
      <c r="O26" s="31" t="s">
        <v>25</v>
      </c>
      <c r="P26" s="31" t="s">
        <v>26</v>
      </c>
      <c r="Q26" s="31" t="s">
        <v>25</v>
      </c>
      <c r="R26" s="31" t="s">
        <v>26</v>
      </c>
      <c r="S26" s="31" t="s">
        <v>25</v>
      </c>
      <c r="T26" s="31" t="s">
        <v>26</v>
      </c>
    </row>
    <row r="27" spans="2:24">
      <c r="B27" s="8">
        <v>-6</v>
      </c>
      <c r="C27" s="48">
        <v>1.0967328818676016</v>
      </c>
      <c r="D27" s="48">
        <v>1.5474732337132728</v>
      </c>
      <c r="E27" s="48"/>
      <c r="F27" s="48"/>
      <c r="G27" s="48"/>
      <c r="H27" s="48"/>
      <c r="I27" s="49">
        <v>0.53056155725622434</v>
      </c>
      <c r="J27" s="49"/>
      <c r="K27" s="48"/>
      <c r="L27" s="48"/>
      <c r="M27" s="74">
        <v>0.70860000000000001</v>
      </c>
      <c r="N27" s="74">
        <v>2.0832999999999999</v>
      </c>
      <c r="O27" s="48"/>
      <c r="P27" s="48"/>
      <c r="Q27" s="49"/>
      <c r="R27" s="49"/>
      <c r="S27" s="49"/>
      <c r="T27" s="49"/>
    </row>
    <row r="28" spans="2:24">
      <c r="B28" s="8">
        <f>B27+2</f>
        <v>-4</v>
      </c>
      <c r="C28" s="48">
        <v>1.1371601411527474</v>
      </c>
      <c r="D28" s="48">
        <v>1.5252249328356864</v>
      </c>
      <c r="E28" s="59"/>
      <c r="F28" s="59"/>
      <c r="G28" s="48"/>
      <c r="H28" s="48"/>
      <c r="I28" s="49">
        <v>0.65939002596684537</v>
      </c>
      <c r="J28" s="49">
        <v>1.9330516078612985</v>
      </c>
      <c r="K28" s="48"/>
      <c r="L28" s="48"/>
      <c r="M28" s="74">
        <v>0.8831</v>
      </c>
      <c r="N28" s="74">
        <v>1.2414000000000001</v>
      </c>
      <c r="O28" s="48"/>
      <c r="P28" s="48"/>
      <c r="Q28" s="49"/>
      <c r="R28" s="49"/>
      <c r="S28" s="49"/>
      <c r="T28" s="49"/>
    </row>
    <row r="29" spans="2:24">
      <c r="B29" s="8">
        <f t="shared" ref="B29:B43" si="1">B28+2</f>
        <v>-2</v>
      </c>
      <c r="C29" s="48">
        <v>1.12037498892841</v>
      </c>
      <c r="D29" s="48">
        <v>1.298679894737411</v>
      </c>
      <c r="E29" s="59"/>
      <c r="F29" s="59"/>
      <c r="G29" s="48"/>
      <c r="H29" s="48"/>
      <c r="I29" s="49">
        <v>1.0009092480774526</v>
      </c>
      <c r="J29" s="49">
        <v>1.2450219829234104</v>
      </c>
      <c r="K29" s="48"/>
      <c r="L29" s="48"/>
      <c r="M29" s="74">
        <v>0.9869</v>
      </c>
      <c r="N29" s="74">
        <v>1.1280000000000001</v>
      </c>
      <c r="O29" s="48"/>
      <c r="P29" s="48"/>
      <c r="Q29" s="49"/>
      <c r="R29" s="49"/>
      <c r="S29" s="49"/>
      <c r="T29" s="49"/>
    </row>
    <row r="30" spans="2:24">
      <c r="B30" s="8">
        <f t="shared" si="1"/>
        <v>0</v>
      </c>
      <c r="C30" s="48">
        <v>1.0460751799410635</v>
      </c>
      <c r="D30" s="48">
        <v>1.1641966373879193</v>
      </c>
      <c r="E30" s="59">
        <v>0.92872117400419274</v>
      </c>
      <c r="F30" s="59">
        <v>1.227146814404432</v>
      </c>
      <c r="G30" s="59">
        <v>1</v>
      </c>
      <c r="H30" s="48"/>
      <c r="I30" s="49">
        <v>1.0317992025600218</v>
      </c>
      <c r="J30" s="49">
        <v>1.108628400957945</v>
      </c>
      <c r="K30" s="48"/>
      <c r="L30" s="48"/>
      <c r="M30" s="74">
        <v>1.006</v>
      </c>
      <c r="N30" s="74">
        <v>1.1402000000000001</v>
      </c>
      <c r="O30" s="48"/>
      <c r="P30" s="48"/>
      <c r="Q30" s="49"/>
      <c r="R30" s="49"/>
      <c r="S30" s="49"/>
      <c r="T30" s="49"/>
    </row>
    <row r="31" spans="2:24" ht="15">
      <c r="B31" s="8">
        <f t="shared" si="1"/>
        <v>2</v>
      </c>
      <c r="C31" s="48">
        <v>1.1227630252980669</v>
      </c>
      <c r="D31" s="50">
        <v>1.1853823131958781</v>
      </c>
      <c r="E31" s="59">
        <v>0.92507645259938831</v>
      </c>
      <c r="F31" s="59">
        <v>1.1590038314176245</v>
      </c>
      <c r="G31" s="59">
        <v>1</v>
      </c>
      <c r="H31" s="48"/>
      <c r="I31" s="49">
        <v>1.0407441294988375</v>
      </c>
      <c r="J31" s="49">
        <v>1.088961892677873</v>
      </c>
      <c r="K31" s="48"/>
      <c r="L31" s="48"/>
      <c r="M31" s="74">
        <v>1.0258</v>
      </c>
      <c r="N31" s="74">
        <v>1.1283000000000001</v>
      </c>
      <c r="O31" s="48"/>
      <c r="P31" s="48"/>
      <c r="Q31" s="49"/>
      <c r="R31" s="49"/>
      <c r="S31" s="49"/>
      <c r="T31" s="49"/>
    </row>
    <row r="32" spans="2:24" ht="15">
      <c r="B32" s="8">
        <f t="shared" si="1"/>
        <v>4</v>
      </c>
      <c r="C32" s="48">
        <v>1.0335879286916665</v>
      </c>
      <c r="D32" s="51">
        <v>1.0565435973770465</v>
      </c>
      <c r="E32" s="59">
        <v>0.89057043073341091</v>
      </c>
      <c r="F32" s="59">
        <v>1.1184210526315788</v>
      </c>
      <c r="G32" s="59">
        <v>1</v>
      </c>
      <c r="H32" s="48"/>
      <c r="I32" s="49">
        <v>1.0568046428504945</v>
      </c>
      <c r="J32" s="49">
        <v>1.0628244192631908</v>
      </c>
      <c r="K32" s="48"/>
      <c r="L32" s="48"/>
      <c r="M32" s="74">
        <v>1.0276000000000001</v>
      </c>
      <c r="N32" s="74">
        <v>1.1365000000000001</v>
      </c>
      <c r="O32" s="48"/>
      <c r="P32" s="48"/>
      <c r="Q32" s="49"/>
      <c r="R32" s="49"/>
      <c r="S32" s="49"/>
      <c r="T32" s="49"/>
    </row>
    <row r="33" spans="2:20" ht="15">
      <c r="B33" s="8">
        <f t="shared" si="1"/>
        <v>6</v>
      </c>
      <c r="C33" s="48">
        <v>1.0721022249027392</v>
      </c>
      <c r="D33" s="52">
        <v>1.1056699401410437</v>
      </c>
      <c r="E33" s="59">
        <v>0.90384615384615385</v>
      </c>
      <c r="F33" s="59">
        <v>1.0981308411214954</v>
      </c>
      <c r="G33" s="59">
        <v>0.99990631802007102</v>
      </c>
      <c r="H33" s="48"/>
      <c r="I33" s="49">
        <v>1.025158785415897</v>
      </c>
      <c r="J33" s="49">
        <v>1.0819358998871555</v>
      </c>
      <c r="K33" s="48"/>
      <c r="L33" s="48"/>
      <c r="M33" s="74">
        <v>1.0293000000000001</v>
      </c>
      <c r="N33" s="74">
        <v>1.1227</v>
      </c>
      <c r="O33" s="48"/>
      <c r="P33" s="48"/>
      <c r="Q33" s="49"/>
      <c r="R33" s="49"/>
      <c r="S33" s="49"/>
      <c r="T33" s="49"/>
    </row>
    <row r="34" spans="2:20" ht="15">
      <c r="B34" s="8">
        <f t="shared" si="1"/>
        <v>8</v>
      </c>
      <c r="C34" s="48">
        <v>1.0770145629734615</v>
      </c>
      <c r="D34" s="51">
        <v>1.0612175856950121</v>
      </c>
      <c r="E34" s="59">
        <v>0.98347107438016534</v>
      </c>
      <c r="F34" s="59">
        <v>1.0438596491228069</v>
      </c>
      <c r="G34" s="59">
        <v>1.00050786055741</v>
      </c>
      <c r="H34" s="48"/>
      <c r="I34" s="49">
        <v>0.99836304568641565</v>
      </c>
      <c r="J34" s="49">
        <v>1.0315744125968043</v>
      </c>
      <c r="K34" s="48"/>
      <c r="L34" s="48"/>
      <c r="M34" s="74">
        <v>1.0477000000000001</v>
      </c>
      <c r="N34" s="74">
        <v>1.1005</v>
      </c>
      <c r="O34" s="48"/>
      <c r="P34" s="48"/>
      <c r="Q34" s="49"/>
      <c r="R34" s="49"/>
      <c r="S34" s="49"/>
      <c r="T34" s="49"/>
    </row>
    <row r="35" spans="2:20" ht="15">
      <c r="B35" s="8">
        <f t="shared" si="1"/>
        <v>10</v>
      </c>
      <c r="C35" s="48">
        <v>1.0586254122162289</v>
      </c>
      <c r="D35" s="51">
        <v>1.0109969166392578</v>
      </c>
      <c r="E35" s="59">
        <v>1.03520363738085</v>
      </c>
      <c r="F35" s="59">
        <v>1.02</v>
      </c>
      <c r="G35" s="59">
        <v>1.0295529192155299</v>
      </c>
      <c r="H35" s="48"/>
      <c r="I35" s="49">
        <v>1.0311857440543655</v>
      </c>
      <c r="J35" s="49">
        <v>1.008934421615536</v>
      </c>
      <c r="K35" s="48"/>
      <c r="L35" s="48"/>
      <c r="M35" s="74">
        <v>1.0625</v>
      </c>
      <c r="N35" s="74">
        <v>1.0616000000000001</v>
      </c>
      <c r="O35" s="48"/>
      <c r="P35" s="48"/>
      <c r="Q35" s="49"/>
      <c r="R35" s="49"/>
      <c r="S35" s="49"/>
      <c r="T35" s="49"/>
    </row>
    <row r="36" spans="2:20" ht="15">
      <c r="B36" s="8">
        <f t="shared" si="1"/>
        <v>12</v>
      </c>
      <c r="C36" s="48">
        <v>1.0106599134250125</v>
      </c>
      <c r="D36" s="51">
        <v>0.92764473755338128</v>
      </c>
      <c r="E36" s="59">
        <v>1.0553141948473199</v>
      </c>
      <c r="F36" s="59">
        <v>1.0105820105820107</v>
      </c>
      <c r="G36" s="59">
        <v>1.0738702545576799</v>
      </c>
      <c r="H36" s="48"/>
      <c r="I36" s="49">
        <v>1.0700455387950851</v>
      </c>
      <c r="J36" s="49">
        <v>1.0204834201616446</v>
      </c>
      <c r="K36" s="48"/>
      <c r="L36" s="48"/>
      <c r="M36" s="74">
        <v>1.0762</v>
      </c>
      <c r="N36" s="74">
        <v>1.0426</v>
      </c>
      <c r="O36" s="48"/>
      <c r="P36" s="48"/>
      <c r="Q36" s="49"/>
      <c r="R36" s="49"/>
      <c r="S36" s="49"/>
      <c r="T36" s="49"/>
    </row>
    <row r="37" spans="2:20" ht="15">
      <c r="B37" s="8">
        <f t="shared" si="1"/>
        <v>14</v>
      </c>
      <c r="C37" s="48">
        <v>0.95432259824862076</v>
      </c>
      <c r="D37" s="51">
        <v>0.97964078145788114</v>
      </c>
      <c r="E37" s="59">
        <v>1.08811848870076</v>
      </c>
      <c r="F37" s="59">
        <v>0.99159663865546221</v>
      </c>
      <c r="G37" s="59">
        <v>1.1177106386251701</v>
      </c>
      <c r="H37" s="48"/>
      <c r="I37" s="49">
        <v>1.0441218029365651</v>
      </c>
      <c r="J37" s="49">
        <v>1.0089318697136453</v>
      </c>
      <c r="K37" s="48"/>
      <c r="L37" s="48"/>
      <c r="M37" s="74">
        <v>1.0903</v>
      </c>
      <c r="N37" s="74">
        <v>1.0325</v>
      </c>
      <c r="O37" s="48"/>
      <c r="P37" s="48"/>
      <c r="Q37" s="49"/>
      <c r="R37" s="49"/>
      <c r="S37" s="49"/>
      <c r="T37" s="49"/>
    </row>
    <row r="38" spans="2:20" ht="15">
      <c r="B38" s="8">
        <f t="shared" si="1"/>
        <v>16</v>
      </c>
      <c r="C38" s="48">
        <v>1.0710059171597632</v>
      </c>
      <c r="D38" s="51">
        <v>1.0005935779160409</v>
      </c>
      <c r="E38" s="59">
        <v>1.1154498350709401</v>
      </c>
      <c r="F38" s="59">
        <v>1.0036764705882353</v>
      </c>
      <c r="G38" s="59">
        <v>1.20669383250563</v>
      </c>
      <c r="H38" s="48"/>
      <c r="I38" s="49">
        <v>1.0424136920761973</v>
      </c>
      <c r="J38" s="49">
        <v>0.98984888457925846</v>
      </c>
      <c r="K38" s="48"/>
      <c r="L38" s="48"/>
      <c r="M38" s="74">
        <v>1.1133999999999999</v>
      </c>
      <c r="N38" s="74">
        <v>1.0255000000000001</v>
      </c>
      <c r="O38" s="48"/>
      <c r="P38" s="48"/>
      <c r="Q38" s="49"/>
      <c r="R38" s="49"/>
      <c r="S38" s="49"/>
      <c r="T38" s="49"/>
    </row>
    <row r="39" spans="2:20" ht="15">
      <c r="B39" s="8">
        <f t="shared" si="1"/>
        <v>18</v>
      </c>
      <c r="C39" s="48">
        <v>1.12895121864183</v>
      </c>
      <c r="D39" s="51">
        <v>0.96998963679734118</v>
      </c>
      <c r="E39" s="59">
        <v>1.15810732390578</v>
      </c>
      <c r="F39" s="59">
        <v>1.00099496046662</v>
      </c>
      <c r="G39" s="59">
        <v>1.25870403803118</v>
      </c>
      <c r="H39" s="48"/>
      <c r="I39" s="49">
        <v>1.0954629362118822</v>
      </c>
      <c r="J39" s="49">
        <v>0.99822586084481879</v>
      </c>
      <c r="K39" s="48"/>
      <c r="L39" s="48"/>
      <c r="M39" s="74">
        <v>1.1831</v>
      </c>
      <c r="N39" s="74">
        <v>1.0044</v>
      </c>
      <c r="O39" s="48"/>
      <c r="P39" s="48"/>
      <c r="Q39" s="49"/>
      <c r="R39" s="49"/>
      <c r="S39" s="49"/>
      <c r="T39" s="49"/>
    </row>
    <row r="40" spans="2:20" ht="15">
      <c r="B40" s="8">
        <f t="shared" si="1"/>
        <v>20</v>
      </c>
      <c r="C40" s="48">
        <v>1.2831757978331615</v>
      </c>
      <c r="D40" s="51">
        <v>0.98867567469960327</v>
      </c>
      <c r="E40" s="59">
        <v>1.24394566849685</v>
      </c>
      <c r="F40" s="59">
        <v>1</v>
      </c>
      <c r="G40" s="59">
        <v>1.2816738543945201</v>
      </c>
      <c r="H40" s="48"/>
      <c r="I40" s="49">
        <v>1.1538629803968865</v>
      </c>
      <c r="J40" s="49">
        <v>1.0165420112919019</v>
      </c>
      <c r="K40" s="48"/>
      <c r="L40" s="48"/>
      <c r="M40" s="74">
        <v>1.2741</v>
      </c>
      <c r="N40" s="74">
        <v>1.0013000000000001</v>
      </c>
      <c r="O40" s="48"/>
      <c r="P40" s="48"/>
      <c r="Q40" s="49"/>
      <c r="R40" s="49"/>
      <c r="S40" s="49"/>
      <c r="T40" s="49"/>
    </row>
    <row r="41" spans="2:20" ht="15">
      <c r="B41" s="8">
        <f t="shared" si="1"/>
        <v>22</v>
      </c>
      <c r="C41" s="48">
        <v>1.3592265879210788</v>
      </c>
      <c r="D41" s="51">
        <v>0.9775451126802478</v>
      </c>
      <c r="E41" s="59">
        <v>1.2055749128919862</v>
      </c>
      <c r="F41" s="59">
        <v>1</v>
      </c>
      <c r="G41" s="59">
        <v>1.4032661933305699</v>
      </c>
      <c r="H41" s="48"/>
      <c r="I41" s="49">
        <v>1.1627837235641814</v>
      </c>
      <c r="J41" s="49">
        <v>0.99839662202704027</v>
      </c>
      <c r="K41" s="48"/>
      <c r="L41" s="48"/>
      <c r="M41" s="74">
        <v>1.3915999999999999</v>
      </c>
      <c r="N41" s="74">
        <v>1.0005999999999999</v>
      </c>
      <c r="O41" s="48"/>
      <c r="P41" s="48"/>
      <c r="Q41" s="49"/>
      <c r="R41" s="49"/>
      <c r="S41" s="49"/>
      <c r="T41" s="49"/>
    </row>
    <row r="42" spans="2:20" ht="15">
      <c r="B42" s="8">
        <f t="shared" si="1"/>
        <v>24</v>
      </c>
      <c r="C42" s="48">
        <v>1.4596804454396901</v>
      </c>
      <c r="D42" s="51">
        <v>0.98058212954191548</v>
      </c>
      <c r="E42" s="59">
        <v>1.0666666666666667</v>
      </c>
      <c r="F42" s="59">
        <v>1</v>
      </c>
      <c r="G42" s="48"/>
      <c r="H42" s="48"/>
      <c r="I42" s="49">
        <v>1.2435501431295177</v>
      </c>
      <c r="J42" s="49">
        <v>1.0063047339655831</v>
      </c>
      <c r="K42" s="48"/>
      <c r="L42" s="48"/>
      <c r="M42" s="74">
        <v>1.4948000000000001</v>
      </c>
      <c r="N42" s="74">
        <v>0.99940000000000007</v>
      </c>
      <c r="O42" s="48"/>
      <c r="P42" s="48"/>
      <c r="Q42" s="49"/>
      <c r="R42" s="49"/>
      <c r="S42" s="49"/>
      <c r="T42" s="49"/>
    </row>
    <row r="43" spans="2:20" ht="15">
      <c r="B43" s="8">
        <f t="shared" si="1"/>
        <v>26</v>
      </c>
      <c r="C43" s="48">
        <v>1.5449220934407799</v>
      </c>
      <c r="D43" s="51">
        <v>0.99945924949923459</v>
      </c>
      <c r="E43" s="59">
        <v>0.94478527607361962</v>
      </c>
      <c r="F43" s="59">
        <v>1</v>
      </c>
      <c r="G43" s="48"/>
      <c r="H43" s="48"/>
      <c r="I43" s="49">
        <v>1.280916731018285</v>
      </c>
      <c r="J43" s="49">
        <v>0.98521978727476367</v>
      </c>
      <c r="K43" s="48"/>
      <c r="L43" s="48"/>
      <c r="M43" s="74">
        <v>1.5729000000000002</v>
      </c>
      <c r="N43" s="74">
        <v>1</v>
      </c>
      <c r="O43" s="48"/>
      <c r="P43" s="48"/>
      <c r="Q43" s="49"/>
      <c r="R43" s="49"/>
      <c r="S43" s="49"/>
      <c r="T43" s="49"/>
    </row>
  </sheetData>
  <mergeCells count="20"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  <mergeCell ref="C25:D25"/>
    <mergeCell ref="E25:F25"/>
    <mergeCell ref="G25:H25"/>
    <mergeCell ref="I25:J25"/>
    <mergeCell ref="K25:L25"/>
    <mergeCell ref="C3:D3"/>
    <mergeCell ref="E3:F3"/>
    <mergeCell ref="G3:H3"/>
    <mergeCell ref="I3:J3"/>
    <mergeCell ref="K3:L3"/>
  </mergeCells>
  <phoneticPr fontId="7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6df4ec1a223f843a465236a129e05e3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8cb376894895338ca98d997fbfcb378d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5NUHHDQN7SK2-1476151046-35238</_dlc_DocId>
    <_dlc_DocIdUrl xmlns="f166a696-7b5b-4ccd-9f0c-ffde0cceec81">
      <Url>https://ericsson.sharepoint.com/sites/star/_layouts/15/DocIdRedir.aspx?ID=5NUHHDQN7SK2-1476151046-35238</Url>
      <Description>5NUHHDQN7SK2-1476151046-35238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3b64f2d8-d87d-4d71-9f69-7331e78698bb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E8FBB167-1CFF-4BEC-B758-ACE58459A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9DD340B-6286-45A6-83EB-E8F832E9C025}">
  <ds:schemaRefs>
    <ds:schemaRef ds:uri="f166a696-7b5b-4ccd-9f0c-ffde0cceec81"/>
    <ds:schemaRef ds:uri="611109f9-ed58-4498-a270-1fb2086a532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8762117-8292-4133-b1c7-eab5c6487cfd"/>
    <ds:schemaRef ds:uri="http://purl.org/dc/elements/1.1/"/>
    <ds:schemaRef ds:uri="http://schemas.microsoft.com/office/2006/metadata/properties"/>
    <ds:schemaRef ds:uri="http://schemas.microsoft.com/sharepoint/v4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 page</vt:lpstr>
      <vt:lpstr>Static CQI 2x2</vt:lpstr>
      <vt:lpstr>WB Fading CQI 2x2</vt:lpstr>
      <vt:lpstr>WB PMI 2x2 ULA Low(DDSU)</vt:lpstr>
      <vt:lpstr>WB PMI 2x2 ULA Medium(DDSU)</vt:lpstr>
      <vt:lpstr>WB PMI 2x2 ULA Low(DDDSU)</vt:lpstr>
      <vt:lpstr>WB PMI 2x2 ULA Medium(DDDSU)</vt:lpstr>
      <vt:lpstr>RI 2x2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mtk00771</cp:lastModifiedBy>
  <dcterms:created xsi:type="dcterms:W3CDTF">2007-12-10T15:13:50Z</dcterms:created>
  <dcterms:modified xsi:type="dcterms:W3CDTF">2019-04-09T05:51:13Z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69c4a3ef-0f4d-4db7-9b7e-905cf14f890f</vt:lpwstr>
  </property>
  <property fmtid="{D5CDD505-2E9C-101B-9397-08002B2CF9AE}" pid="9" name="TaxKeyword">
    <vt:lpwstr/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18" name="TitusGUID">
    <vt:lpwstr>a5bdbc8b-383a-4db4-a439-33cd771431be</vt:lpwstr>
  </property>
  <property fmtid="{D5CDD505-2E9C-101B-9397-08002B2CF9AE}" pid="19" name="CTP_TimeStamp">
    <vt:lpwstr>2019-02-27 09:42:35Z</vt:lpwstr>
  </property>
  <property fmtid="{D5CDD505-2E9C-101B-9397-08002B2CF9AE}" pid="20" name="CTP_BU">
    <vt:lpwstr>NA</vt:lpwstr>
  </property>
  <property fmtid="{D5CDD505-2E9C-101B-9397-08002B2CF9AE}" pid="21" name="CTP_IDSID">
    <vt:lpwstr>NA</vt:lpwstr>
  </property>
  <property fmtid="{D5CDD505-2E9C-101B-9397-08002B2CF9AE}" pid="22" name="CTP_WWID">
    <vt:lpwstr>NA</vt:lpwstr>
  </property>
  <property fmtid="{D5CDD505-2E9C-101B-9397-08002B2CF9AE}" pid="23" name="CTPClassification">
    <vt:lpwstr>CTP_NT</vt:lpwstr>
  </property>
  <property fmtid="{5C58129F-E5B8-477A-9B38-B3E54BFA04C8}" pid="2">
    <vt:lpwstr>A27793D690CCD30776C89F226D19CB02D2BC4E174274ADED2FA0B3F3A37B93D7</vt:lpwstr>
  </property>
</Properties>
</file>